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730" windowHeight="11760"/>
  </bookViews>
  <sheets>
    <sheet name="2 lentele " sheetId="9" r:id="rId1"/>
  </sheets>
  <definedNames>
    <definedName name="_xlnm.Print_Area" localSheetId="0">'2 lentele '!$A$1:$X$184</definedName>
    <definedName name="_xlnm.Print_Titles" localSheetId="0">'2 lentele '!$4:$7</definedName>
  </definedNames>
  <calcPr calcId="145621"/>
</workbook>
</file>

<file path=xl/calcChain.xml><?xml version="1.0" encoding="utf-8"?>
<calcChain xmlns="http://schemas.openxmlformats.org/spreadsheetml/2006/main">
  <c r="X175" i="9" l="1"/>
  <c r="U175" i="9"/>
  <c r="V175" i="9"/>
  <c r="O175" i="9" l="1"/>
  <c r="P175" i="9"/>
  <c r="N175" i="9"/>
  <c r="N104" i="9"/>
  <c r="I102" i="9"/>
  <c r="J67" i="9"/>
  <c r="I67" i="9" s="1"/>
  <c r="I66" i="9"/>
  <c r="W175" i="9" l="1"/>
  <c r="T175" i="9"/>
  <c r="S175" i="9"/>
  <c r="R175" i="9"/>
  <c r="K175" i="9"/>
  <c r="L175" i="9"/>
  <c r="J175" i="9"/>
  <c r="N79" i="9"/>
  <c r="U76" i="9" l="1"/>
  <c r="Q76" i="9"/>
  <c r="M76" i="9"/>
  <c r="I76" i="9"/>
  <c r="X182" i="9" l="1"/>
  <c r="W182" i="9"/>
  <c r="V182" i="9"/>
  <c r="T182" i="9"/>
  <c r="Q182" i="9" s="1"/>
  <c r="S182" i="9"/>
  <c r="R182" i="9"/>
  <c r="P182" i="9"/>
  <c r="O182" i="9"/>
  <c r="N182" i="9"/>
  <c r="K182" i="9"/>
  <c r="L182" i="9"/>
  <c r="J182" i="9"/>
  <c r="I182" i="9" l="1"/>
  <c r="M182" i="9"/>
  <c r="U182" i="9"/>
  <c r="P178" i="9"/>
  <c r="M124" i="9" l="1"/>
  <c r="M118" i="9"/>
  <c r="M115" i="9"/>
  <c r="M147" i="9" l="1"/>
  <c r="M134" i="9"/>
  <c r="P101" i="9" l="1"/>
  <c r="O101" i="9"/>
  <c r="N101" i="9"/>
  <c r="M100" i="9"/>
  <c r="X171" i="9"/>
  <c r="W171" i="9"/>
  <c r="V171" i="9"/>
  <c r="T171" i="9"/>
  <c r="S171" i="9"/>
  <c r="R171" i="9"/>
  <c r="P171" i="9"/>
  <c r="O171" i="9"/>
  <c r="N171" i="9"/>
  <c r="L171" i="9"/>
  <c r="K171" i="9"/>
  <c r="J171" i="9"/>
  <c r="U170" i="9"/>
  <c r="Q170" i="9"/>
  <c r="M170" i="9"/>
  <c r="I170" i="9"/>
  <c r="U169" i="9"/>
  <c r="Q169" i="9"/>
  <c r="M169" i="9"/>
  <c r="I169" i="9"/>
  <c r="U171" i="9" l="1"/>
  <c r="Q171" i="9"/>
  <c r="M171" i="9"/>
  <c r="I171" i="9"/>
  <c r="X13" i="9"/>
  <c r="W13" i="9"/>
  <c r="V13" i="9"/>
  <c r="T13" i="9"/>
  <c r="S13" i="9"/>
  <c r="R13" i="9"/>
  <c r="U12" i="9"/>
  <c r="Q12" i="9"/>
  <c r="N13" i="9"/>
  <c r="P13" i="9"/>
  <c r="O13" i="9"/>
  <c r="M108" i="9"/>
  <c r="Q82" i="9"/>
  <c r="S83" i="9"/>
  <c r="T83" i="9"/>
  <c r="R83" i="9"/>
  <c r="P83" i="9"/>
  <c r="O83" i="9"/>
  <c r="N83" i="9"/>
  <c r="L83" i="9"/>
  <c r="K83" i="9"/>
  <c r="J83" i="9"/>
  <c r="Q13" i="9" l="1"/>
  <c r="I83" i="9"/>
  <c r="M13" i="9"/>
  <c r="U13" i="9"/>
  <c r="M83" i="9"/>
  <c r="Q83" i="9"/>
  <c r="X178" i="9"/>
  <c r="W178" i="9"/>
  <c r="V178" i="9"/>
  <c r="T178" i="9"/>
  <c r="S178" i="9"/>
  <c r="R178" i="9"/>
  <c r="N178" i="9"/>
  <c r="O178" i="9"/>
  <c r="N181" i="9"/>
  <c r="W32" i="9"/>
  <c r="V32" i="9"/>
  <c r="S32" i="9"/>
  <c r="R32" i="9"/>
  <c r="J183" i="9"/>
  <c r="L179" i="9"/>
  <c r="X179" i="9"/>
  <c r="W179" i="9"/>
  <c r="T179" i="9"/>
  <c r="S179" i="9"/>
  <c r="P179" i="9"/>
  <c r="O179" i="9"/>
  <c r="R168" i="9"/>
  <c r="S168" i="9"/>
  <c r="T168" i="9"/>
  <c r="U165" i="9"/>
  <c r="Q165" i="9"/>
  <c r="M165" i="9"/>
  <c r="I165" i="9"/>
  <c r="U164" i="9"/>
  <c r="Q164" i="9"/>
  <c r="M164" i="9"/>
  <c r="I164" i="9"/>
  <c r="M178" i="9" l="1"/>
  <c r="K179" i="9" l="1"/>
  <c r="M131" i="9"/>
  <c r="U137" i="9"/>
  <c r="Q137" i="9"/>
  <c r="M137" i="9"/>
  <c r="U141" i="9"/>
  <c r="Q141" i="9"/>
  <c r="M105" i="9"/>
  <c r="T59" i="9"/>
  <c r="Q58" i="9"/>
  <c r="Q59" i="9" s="1"/>
  <c r="Q46" i="9"/>
  <c r="Q47" i="9" s="1"/>
  <c r="T47" i="9"/>
  <c r="U38" i="9"/>
  <c r="Q38" i="9"/>
  <c r="P31" i="9"/>
  <c r="O31" i="9"/>
  <c r="N31" i="9"/>
  <c r="L31" i="9"/>
  <c r="K31" i="9"/>
  <c r="J31" i="9"/>
  <c r="J61" i="9"/>
  <c r="I61" i="9" s="1"/>
  <c r="I60" i="9"/>
  <c r="J63" i="9"/>
  <c r="I63" i="9" s="1"/>
  <c r="I62" i="9"/>
  <c r="I175" i="9"/>
  <c r="U178" i="9"/>
  <c r="J178" i="9"/>
  <c r="L178" i="9"/>
  <c r="K178" i="9"/>
  <c r="X29" i="9"/>
  <c r="U29" i="9" s="1"/>
  <c r="T29" i="9"/>
  <c r="Q29" i="9" s="1"/>
  <c r="P29" i="9"/>
  <c r="M29" i="9" s="1"/>
  <c r="L29" i="9"/>
  <c r="I29" i="9" s="1"/>
  <c r="U28" i="9"/>
  <c r="Q28" i="9"/>
  <c r="M28" i="9"/>
  <c r="I28" i="9"/>
  <c r="U27" i="9"/>
  <c r="Q27" i="9"/>
  <c r="M27" i="9"/>
  <c r="I27" i="9"/>
  <c r="J59" i="9"/>
  <c r="I59" i="9" s="1"/>
  <c r="I58" i="9"/>
  <c r="P81" i="9"/>
  <c r="O81" i="9"/>
  <c r="N81" i="9"/>
  <c r="L81" i="9"/>
  <c r="K81" i="9"/>
  <c r="J81" i="9"/>
  <c r="M80" i="9"/>
  <c r="I80" i="9"/>
  <c r="U77" i="9"/>
  <c r="U54" i="9"/>
  <c r="U160" i="9"/>
  <c r="U157" i="9"/>
  <c r="U155" i="9"/>
  <c r="U154" i="9"/>
  <c r="U153" i="9"/>
  <c r="U152" i="9"/>
  <c r="U151" i="9"/>
  <c r="U150" i="9"/>
  <c r="T183" i="9"/>
  <c r="S183" i="9"/>
  <c r="R183" i="9"/>
  <c r="T181" i="9"/>
  <c r="S181" i="9"/>
  <c r="R181" i="9"/>
  <c r="T180" i="9"/>
  <c r="S180" i="9"/>
  <c r="R180" i="9"/>
  <c r="Q179" i="9"/>
  <c r="T177" i="9"/>
  <c r="S177" i="9"/>
  <c r="R177" i="9"/>
  <c r="T176" i="9"/>
  <c r="S176" i="9"/>
  <c r="R176" i="9"/>
  <c r="Q167" i="9"/>
  <c r="Q166" i="9"/>
  <c r="Q163" i="9"/>
  <c r="Q162" i="9"/>
  <c r="T161" i="9"/>
  <c r="S161" i="9"/>
  <c r="R161" i="9"/>
  <c r="Q160" i="9"/>
  <c r="Q159" i="9"/>
  <c r="Q157" i="9"/>
  <c r="T156" i="9"/>
  <c r="S156" i="9"/>
  <c r="R156" i="9"/>
  <c r="Q155" i="9"/>
  <c r="Q154" i="9"/>
  <c r="Q153" i="9"/>
  <c r="Q152" i="9"/>
  <c r="Q151" i="9"/>
  <c r="Q150" i="9"/>
  <c r="T149" i="9"/>
  <c r="S149" i="9"/>
  <c r="R149" i="9"/>
  <c r="T146" i="9"/>
  <c r="S146" i="9"/>
  <c r="R146" i="9"/>
  <c r="T143" i="9"/>
  <c r="S143" i="9"/>
  <c r="R143" i="9"/>
  <c r="T140" i="9"/>
  <c r="S140" i="9"/>
  <c r="R140" i="9"/>
  <c r="Q138" i="9"/>
  <c r="T136" i="9"/>
  <c r="S136" i="9"/>
  <c r="R136" i="9"/>
  <c r="T133" i="9"/>
  <c r="S133" i="9"/>
  <c r="R133" i="9"/>
  <c r="T130" i="9"/>
  <c r="S130" i="9"/>
  <c r="R130" i="9"/>
  <c r="Q128" i="9"/>
  <c r="T126" i="9"/>
  <c r="S126" i="9"/>
  <c r="R126" i="9"/>
  <c r="T123" i="9"/>
  <c r="S123" i="9"/>
  <c r="R123" i="9"/>
  <c r="T120" i="9"/>
  <c r="S120" i="9"/>
  <c r="R120" i="9"/>
  <c r="T117" i="9"/>
  <c r="S117" i="9"/>
  <c r="R117" i="9"/>
  <c r="T112" i="9"/>
  <c r="S112" i="9"/>
  <c r="R112" i="9"/>
  <c r="Q111" i="9"/>
  <c r="T110" i="9"/>
  <c r="S110" i="9"/>
  <c r="R110" i="9"/>
  <c r="Q109" i="9"/>
  <c r="Q107" i="9"/>
  <c r="T106" i="9"/>
  <c r="S106" i="9"/>
  <c r="R106" i="9"/>
  <c r="Q105" i="9"/>
  <c r="T104" i="9"/>
  <c r="S104" i="9"/>
  <c r="R104" i="9"/>
  <c r="Q102" i="9"/>
  <c r="T101" i="9"/>
  <c r="S101" i="9"/>
  <c r="R101" i="9"/>
  <c r="Q99" i="9"/>
  <c r="T90" i="9"/>
  <c r="S90" i="9"/>
  <c r="R90" i="9"/>
  <c r="T88" i="9"/>
  <c r="S88" i="9"/>
  <c r="R88" i="9"/>
  <c r="Q87" i="9"/>
  <c r="Q86" i="9"/>
  <c r="T79" i="9"/>
  <c r="S79" i="9"/>
  <c r="R79" i="9"/>
  <c r="Q78" i="9"/>
  <c r="Q77" i="9"/>
  <c r="T73" i="9"/>
  <c r="S73" i="9"/>
  <c r="R73" i="9"/>
  <c r="Q72" i="9"/>
  <c r="T55" i="9"/>
  <c r="S55" i="9"/>
  <c r="R55" i="9"/>
  <c r="Q54" i="9"/>
  <c r="T41" i="9"/>
  <c r="S41" i="9"/>
  <c r="R41" i="9"/>
  <c r="Q40" i="9"/>
  <c r="T35" i="9"/>
  <c r="S35" i="9"/>
  <c r="R35" i="9"/>
  <c r="Q34" i="9"/>
  <c r="T26" i="9"/>
  <c r="Q26" i="9" s="1"/>
  <c r="Q25" i="9"/>
  <c r="Q24" i="9"/>
  <c r="T23" i="9"/>
  <c r="Q23" i="9" s="1"/>
  <c r="Q22" i="9"/>
  <c r="Q21" i="9"/>
  <c r="T20" i="9"/>
  <c r="Q19" i="9"/>
  <c r="Q18" i="9"/>
  <c r="P168" i="9"/>
  <c r="U167" i="9"/>
  <c r="M167" i="9"/>
  <c r="I167" i="9"/>
  <c r="U166" i="9"/>
  <c r="M166" i="9"/>
  <c r="I166" i="9"/>
  <c r="X112" i="9"/>
  <c r="W112" i="9"/>
  <c r="V112" i="9"/>
  <c r="P112" i="9"/>
  <c r="O112" i="9"/>
  <c r="N112" i="9"/>
  <c r="L112" i="9"/>
  <c r="K112" i="9"/>
  <c r="J112" i="9"/>
  <c r="U111" i="9"/>
  <c r="M111" i="9"/>
  <c r="I111" i="9"/>
  <c r="X183" i="9"/>
  <c r="W183" i="9"/>
  <c r="V183" i="9"/>
  <c r="P183" i="9"/>
  <c r="O183" i="9"/>
  <c r="N183" i="9"/>
  <c r="L183" i="9"/>
  <c r="K183" i="9"/>
  <c r="I116" i="9"/>
  <c r="X110" i="9"/>
  <c r="W110" i="9"/>
  <c r="V110" i="9"/>
  <c r="P110" i="9"/>
  <c r="O110" i="9"/>
  <c r="N110" i="9"/>
  <c r="K110" i="9"/>
  <c r="L110" i="9"/>
  <c r="J110" i="9"/>
  <c r="U109" i="9"/>
  <c r="M109" i="9"/>
  <c r="I109" i="9"/>
  <c r="U107" i="9"/>
  <c r="M107" i="9"/>
  <c r="X161" i="9"/>
  <c r="W161" i="9"/>
  <c r="V161" i="9"/>
  <c r="P161" i="9"/>
  <c r="O161" i="9"/>
  <c r="N161" i="9"/>
  <c r="L161" i="9"/>
  <c r="K161" i="9"/>
  <c r="J161" i="9"/>
  <c r="I160" i="9"/>
  <c r="J65" i="9"/>
  <c r="I64" i="9"/>
  <c r="X168" i="9"/>
  <c r="W168" i="9"/>
  <c r="V168" i="9"/>
  <c r="O168" i="9"/>
  <c r="N168" i="9"/>
  <c r="L168" i="9"/>
  <c r="K168" i="9"/>
  <c r="J168" i="9"/>
  <c r="U163" i="9"/>
  <c r="M163" i="9"/>
  <c r="I163" i="9"/>
  <c r="M162" i="9"/>
  <c r="I162" i="9"/>
  <c r="X106" i="9"/>
  <c r="W106" i="9"/>
  <c r="V106" i="9"/>
  <c r="P106" i="9"/>
  <c r="O106" i="9"/>
  <c r="N106" i="9"/>
  <c r="L106" i="9"/>
  <c r="K106" i="9"/>
  <c r="J106" i="9"/>
  <c r="U105" i="9"/>
  <c r="I105" i="9"/>
  <c r="U179" i="9"/>
  <c r="M179" i="9"/>
  <c r="I179" i="9"/>
  <c r="X26" i="9"/>
  <c r="U26" i="9" s="1"/>
  <c r="P26" i="9"/>
  <c r="M26" i="9" s="1"/>
  <c r="L26" i="9"/>
  <c r="I26" i="9" s="1"/>
  <c r="X23" i="9"/>
  <c r="U23" i="9" s="1"/>
  <c r="P23" i="9"/>
  <c r="M23" i="9" s="1"/>
  <c r="L23" i="9"/>
  <c r="I23" i="9" s="1"/>
  <c r="X20" i="9"/>
  <c r="P20" i="9"/>
  <c r="M20" i="9" s="1"/>
  <c r="L20" i="9"/>
  <c r="I20" i="9" s="1"/>
  <c r="X101" i="9"/>
  <c r="W101" i="9"/>
  <c r="V101" i="9"/>
  <c r="L101" i="9"/>
  <c r="K101" i="9"/>
  <c r="J101" i="9"/>
  <c r="U99" i="9"/>
  <c r="M99" i="9"/>
  <c r="I99" i="9"/>
  <c r="I25" i="9"/>
  <c r="I24" i="9"/>
  <c r="M25" i="9"/>
  <c r="M24" i="9"/>
  <c r="U25" i="9"/>
  <c r="U24" i="9"/>
  <c r="I22" i="9"/>
  <c r="I21" i="9"/>
  <c r="M22" i="9"/>
  <c r="M21" i="9"/>
  <c r="U22" i="9"/>
  <c r="U21" i="9"/>
  <c r="I19" i="9"/>
  <c r="I18" i="9"/>
  <c r="M19" i="9"/>
  <c r="M18" i="9"/>
  <c r="U19" i="9"/>
  <c r="U18" i="9"/>
  <c r="P149" i="9"/>
  <c r="O149" i="9"/>
  <c r="N149" i="9"/>
  <c r="P146" i="9"/>
  <c r="O146" i="9"/>
  <c r="N146" i="9"/>
  <c r="P143" i="9"/>
  <c r="O143" i="9"/>
  <c r="N143" i="9"/>
  <c r="P140" i="9"/>
  <c r="O140" i="9"/>
  <c r="N140" i="9"/>
  <c r="M138" i="9"/>
  <c r="P136" i="9"/>
  <c r="O136" i="9"/>
  <c r="N136" i="9"/>
  <c r="P133" i="9"/>
  <c r="O133" i="9"/>
  <c r="N133" i="9"/>
  <c r="P130" i="9"/>
  <c r="O130" i="9"/>
  <c r="N130" i="9"/>
  <c r="M128" i="9"/>
  <c r="P126" i="9"/>
  <c r="O126" i="9"/>
  <c r="N126" i="9"/>
  <c r="P123" i="9"/>
  <c r="O123" i="9"/>
  <c r="N123" i="9"/>
  <c r="P120" i="9"/>
  <c r="O120" i="9"/>
  <c r="N120" i="9"/>
  <c r="P117" i="9"/>
  <c r="O117" i="9"/>
  <c r="N117" i="9"/>
  <c r="X79" i="9"/>
  <c r="W79" i="9"/>
  <c r="V79" i="9"/>
  <c r="U78" i="9"/>
  <c r="X104" i="9"/>
  <c r="W104" i="9"/>
  <c r="V104" i="9"/>
  <c r="U102" i="9"/>
  <c r="P104" i="9"/>
  <c r="M104" i="9" s="1"/>
  <c r="O104" i="9"/>
  <c r="P53" i="9"/>
  <c r="O53" i="9"/>
  <c r="N53" i="9"/>
  <c r="M52" i="9"/>
  <c r="P47" i="9"/>
  <c r="O47" i="9"/>
  <c r="N47" i="9"/>
  <c r="M155" i="9"/>
  <c r="M154" i="9"/>
  <c r="M152" i="9"/>
  <c r="M151" i="9"/>
  <c r="M150" i="9"/>
  <c r="L158" i="9"/>
  <c r="K158" i="9"/>
  <c r="J158" i="9"/>
  <c r="I157" i="9"/>
  <c r="X35" i="9"/>
  <c r="W35" i="9"/>
  <c r="V35" i="9"/>
  <c r="U34" i="9"/>
  <c r="L43" i="9"/>
  <c r="K43" i="9"/>
  <c r="J43" i="9"/>
  <c r="I42" i="9"/>
  <c r="U159" i="9"/>
  <c r="L104" i="9"/>
  <c r="K104" i="9"/>
  <c r="J104" i="9"/>
  <c r="X55" i="9"/>
  <c r="W55" i="9"/>
  <c r="V55" i="9"/>
  <c r="P55" i="9"/>
  <c r="O55" i="9"/>
  <c r="N55" i="9"/>
  <c r="L55" i="9"/>
  <c r="K55" i="9"/>
  <c r="J55" i="9"/>
  <c r="I54" i="9"/>
  <c r="X90" i="9"/>
  <c r="W90" i="9"/>
  <c r="V90" i="9"/>
  <c r="U89" i="9"/>
  <c r="P90" i="9"/>
  <c r="O90" i="9"/>
  <c r="N90" i="9"/>
  <c r="X156" i="9"/>
  <c r="W156" i="9"/>
  <c r="V156" i="9"/>
  <c r="X149" i="9"/>
  <c r="W149" i="9"/>
  <c r="V149" i="9"/>
  <c r="X146" i="9"/>
  <c r="W146" i="9"/>
  <c r="V146" i="9"/>
  <c r="X143" i="9"/>
  <c r="W143" i="9"/>
  <c r="V143" i="9"/>
  <c r="X140" i="9"/>
  <c r="W140" i="9"/>
  <c r="V140" i="9"/>
  <c r="X136" i="9"/>
  <c r="W136" i="9"/>
  <c r="V136" i="9"/>
  <c r="X133" i="9"/>
  <c r="W133" i="9"/>
  <c r="V133" i="9"/>
  <c r="X130" i="9"/>
  <c r="W130" i="9"/>
  <c r="V130" i="9"/>
  <c r="X126" i="9"/>
  <c r="W126" i="9"/>
  <c r="V126" i="9"/>
  <c r="X123" i="9"/>
  <c r="W123" i="9"/>
  <c r="V123" i="9"/>
  <c r="X120" i="9"/>
  <c r="W120" i="9"/>
  <c r="V120" i="9"/>
  <c r="X117" i="9"/>
  <c r="W117" i="9"/>
  <c r="V117" i="9"/>
  <c r="X88" i="9"/>
  <c r="W88" i="9"/>
  <c r="V88" i="9"/>
  <c r="U87" i="9"/>
  <c r="U86" i="9"/>
  <c r="P88" i="9"/>
  <c r="O88" i="9"/>
  <c r="N88" i="9"/>
  <c r="M87" i="9"/>
  <c r="M86" i="9"/>
  <c r="M189" i="9" s="1"/>
  <c r="X41" i="9"/>
  <c r="W41" i="9"/>
  <c r="V41" i="9"/>
  <c r="U40" i="9"/>
  <c r="L75" i="9"/>
  <c r="K75" i="9"/>
  <c r="J75" i="9"/>
  <c r="I74" i="9"/>
  <c r="X73" i="9"/>
  <c r="W73" i="9"/>
  <c r="V73" i="9"/>
  <c r="M159" i="9"/>
  <c r="N156" i="9"/>
  <c r="I128" i="9"/>
  <c r="I159" i="9"/>
  <c r="P156" i="9"/>
  <c r="O156" i="9"/>
  <c r="L156" i="9"/>
  <c r="K156" i="9"/>
  <c r="J156" i="9"/>
  <c r="I155" i="9"/>
  <c r="I154" i="9"/>
  <c r="I153" i="9"/>
  <c r="I152" i="9"/>
  <c r="I151" i="9"/>
  <c r="I150" i="9"/>
  <c r="L149" i="9"/>
  <c r="K149" i="9"/>
  <c r="J149" i="9"/>
  <c r="I147" i="9"/>
  <c r="L146" i="9"/>
  <c r="K146" i="9"/>
  <c r="J146" i="9"/>
  <c r="I144" i="9"/>
  <c r="L143" i="9"/>
  <c r="K143" i="9"/>
  <c r="J143" i="9"/>
  <c r="I141" i="9"/>
  <c r="L140" i="9"/>
  <c r="K140" i="9"/>
  <c r="J140" i="9"/>
  <c r="I138" i="9"/>
  <c r="I137" i="9"/>
  <c r="L136" i="9"/>
  <c r="K136" i="9"/>
  <c r="J136" i="9"/>
  <c r="I134" i="9"/>
  <c r="L133" i="9"/>
  <c r="K133" i="9"/>
  <c r="J133" i="9"/>
  <c r="I131" i="9"/>
  <c r="L130" i="9"/>
  <c r="K130" i="9"/>
  <c r="J130" i="9"/>
  <c r="I127" i="9"/>
  <c r="L126" i="9"/>
  <c r="K126" i="9"/>
  <c r="J126" i="9"/>
  <c r="I124" i="9"/>
  <c r="L123" i="9"/>
  <c r="K123" i="9"/>
  <c r="J123" i="9"/>
  <c r="I121" i="9"/>
  <c r="L120" i="9"/>
  <c r="K120" i="9"/>
  <c r="J120" i="9"/>
  <c r="I118" i="9"/>
  <c r="L117" i="9"/>
  <c r="K117" i="9"/>
  <c r="J117" i="9"/>
  <c r="I115" i="9"/>
  <c r="P98" i="9"/>
  <c r="O98" i="9"/>
  <c r="N98" i="9"/>
  <c r="L98" i="9"/>
  <c r="K98" i="9"/>
  <c r="J98" i="9"/>
  <c r="M95" i="9"/>
  <c r="I95" i="9"/>
  <c r="P94" i="9"/>
  <c r="O94" i="9"/>
  <c r="N94" i="9"/>
  <c r="L94" i="9"/>
  <c r="K94" i="9"/>
  <c r="J94" i="9"/>
  <c r="M93" i="9"/>
  <c r="I93" i="9"/>
  <c r="P92" i="9"/>
  <c r="O92" i="9"/>
  <c r="N92" i="9"/>
  <c r="L92" i="9"/>
  <c r="K92" i="9"/>
  <c r="J92" i="9"/>
  <c r="M91" i="9"/>
  <c r="I91" i="9"/>
  <c r="L90" i="9"/>
  <c r="K90" i="9"/>
  <c r="J90" i="9"/>
  <c r="I89" i="9"/>
  <c r="L88" i="9"/>
  <c r="K88" i="9"/>
  <c r="J88" i="9"/>
  <c r="I87" i="9"/>
  <c r="I86" i="9"/>
  <c r="P79" i="9"/>
  <c r="O79" i="9"/>
  <c r="L79" i="9"/>
  <c r="K79" i="9"/>
  <c r="J79" i="9"/>
  <c r="M78" i="9"/>
  <c r="I78" i="9"/>
  <c r="M77" i="9"/>
  <c r="I77" i="9"/>
  <c r="P75" i="9"/>
  <c r="O75" i="9"/>
  <c r="N75" i="9"/>
  <c r="P73" i="9"/>
  <c r="O73" i="9"/>
  <c r="N73" i="9"/>
  <c r="L73" i="9"/>
  <c r="K73" i="9"/>
  <c r="J73" i="9"/>
  <c r="L53" i="9"/>
  <c r="K53" i="9"/>
  <c r="J53" i="9"/>
  <c r="I52" i="9"/>
  <c r="P51" i="9"/>
  <c r="O51" i="9"/>
  <c r="N51" i="9"/>
  <c r="L51" i="9"/>
  <c r="K51" i="9"/>
  <c r="J51" i="9"/>
  <c r="M50" i="9"/>
  <c r="I50" i="9"/>
  <c r="P49" i="9"/>
  <c r="O49" i="9"/>
  <c r="N49" i="9"/>
  <c r="L49" i="9"/>
  <c r="K49" i="9"/>
  <c r="J49" i="9"/>
  <c r="M48" i="9"/>
  <c r="I48" i="9"/>
  <c r="L47" i="9"/>
  <c r="K47" i="9"/>
  <c r="J47" i="9"/>
  <c r="I46" i="9"/>
  <c r="P45" i="9"/>
  <c r="O45" i="9"/>
  <c r="N45" i="9"/>
  <c r="L45" i="9"/>
  <c r="K45" i="9"/>
  <c r="J45" i="9"/>
  <c r="I44" i="9"/>
  <c r="P43" i="9"/>
  <c r="O43" i="9"/>
  <c r="N43" i="9"/>
  <c r="M42" i="9"/>
  <c r="P41" i="9"/>
  <c r="O41" i="9"/>
  <c r="N41" i="9"/>
  <c r="L41" i="9"/>
  <c r="K41" i="9"/>
  <c r="J41" i="9"/>
  <c r="I40" i="9"/>
  <c r="P39" i="9"/>
  <c r="O39" i="9"/>
  <c r="N39" i="9"/>
  <c r="L39" i="9"/>
  <c r="K39" i="9"/>
  <c r="J39" i="9"/>
  <c r="M38" i="9"/>
  <c r="I38" i="9"/>
  <c r="P37" i="9"/>
  <c r="O37" i="9"/>
  <c r="N37" i="9"/>
  <c r="L37" i="9"/>
  <c r="K37" i="9"/>
  <c r="J37" i="9"/>
  <c r="M36" i="9"/>
  <c r="I36" i="9"/>
  <c r="P35" i="9"/>
  <c r="O35" i="9"/>
  <c r="N35" i="9"/>
  <c r="L35" i="9"/>
  <c r="K35" i="9"/>
  <c r="J35" i="9"/>
  <c r="M34" i="9"/>
  <c r="I34" i="9"/>
  <c r="P17" i="9"/>
  <c r="O17" i="9"/>
  <c r="N17" i="9"/>
  <c r="M16" i="9"/>
  <c r="P15" i="9"/>
  <c r="O15" i="9"/>
  <c r="N15" i="9"/>
  <c r="M14" i="9"/>
  <c r="M188" i="9"/>
  <c r="L17" i="9"/>
  <c r="K17" i="9"/>
  <c r="J17" i="9"/>
  <c r="I16" i="9"/>
  <c r="L15" i="9"/>
  <c r="K15" i="9"/>
  <c r="J15" i="9"/>
  <c r="I14" i="9"/>
  <c r="L13" i="9"/>
  <c r="K13" i="9"/>
  <c r="K32" i="9" s="1"/>
  <c r="J13" i="9"/>
  <c r="I12" i="9"/>
  <c r="X180" i="9"/>
  <c r="W180" i="9"/>
  <c r="V180" i="9"/>
  <c r="P180" i="9"/>
  <c r="O180" i="9"/>
  <c r="N180" i="9"/>
  <c r="L180" i="9"/>
  <c r="K180" i="9"/>
  <c r="J180" i="9"/>
  <c r="V176" i="9"/>
  <c r="V177" i="9"/>
  <c r="V181" i="9"/>
  <c r="X176" i="9"/>
  <c r="X177" i="9"/>
  <c r="X181" i="9"/>
  <c r="N176" i="9"/>
  <c r="N177" i="9"/>
  <c r="P176" i="9"/>
  <c r="P177" i="9"/>
  <c r="P181" i="9"/>
  <c r="J176" i="9"/>
  <c r="J177" i="9"/>
  <c r="J181" i="9"/>
  <c r="L176" i="9"/>
  <c r="L177" i="9"/>
  <c r="L181" i="9"/>
  <c r="K176" i="9"/>
  <c r="K177" i="9"/>
  <c r="K181" i="9"/>
  <c r="O176" i="9"/>
  <c r="O177" i="9"/>
  <c r="O181" i="9"/>
  <c r="W176" i="9"/>
  <c r="W177" i="9"/>
  <c r="W181" i="9"/>
  <c r="Z149" i="9" l="1"/>
  <c r="N68" i="9"/>
  <c r="P68" i="9"/>
  <c r="P172" i="9"/>
  <c r="N113" i="9"/>
  <c r="P32" i="9"/>
  <c r="K68" i="9"/>
  <c r="O68" i="9"/>
  <c r="X68" i="9"/>
  <c r="J68" i="9"/>
  <c r="R68" i="9"/>
  <c r="W68" i="9"/>
  <c r="X84" i="9"/>
  <c r="T68" i="9"/>
  <c r="V68" i="9"/>
  <c r="S84" i="9"/>
  <c r="L68" i="9"/>
  <c r="S68" i="9"/>
  <c r="O113" i="9"/>
  <c r="N32" i="9"/>
  <c r="N84" i="9"/>
  <c r="R84" i="9"/>
  <c r="K113" i="9"/>
  <c r="P113" i="9"/>
  <c r="T84" i="9"/>
  <c r="S113" i="9"/>
  <c r="O84" i="9"/>
  <c r="X113" i="9"/>
  <c r="R113" i="9"/>
  <c r="L84" i="9"/>
  <c r="V84" i="9"/>
  <c r="L113" i="9"/>
  <c r="V113" i="9"/>
  <c r="T113" i="9"/>
  <c r="K84" i="9"/>
  <c r="P84" i="9"/>
  <c r="W84" i="9"/>
  <c r="W113" i="9"/>
  <c r="J84" i="9"/>
  <c r="J113" i="9"/>
  <c r="M187" i="9"/>
  <c r="L172" i="9"/>
  <c r="M190" i="9"/>
  <c r="O32" i="9"/>
  <c r="I31" i="9"/>
  <c r="J32" i="9"/>
  <c r="J69" i="9" s="1"/>
  <c r="L32" i="9"/>
  <c r="I65" i="9"/>
  <c r="Q20" i="9"/>
  <c r="T32" i="9"/>
  <c r="Q32" i="9" s="1"/>
  <c r="R69" i="9"/>
  <c r="V69" i="9"/>
  <c r="S69" i="9"/>
  <c r="J184" i="9"/>
  <c r="N69" i="9"/>
  <c r="W69" i="9"/>
  <c r="K69" i="9"/>
  <c r="U20" i="9"/>
  <c r="X32" i="9"/>
  <c r="U32" i="9" s="1"/>
  <c r="W184" i="9"/>
  <c r="K184" i="9"/>
  <c r="O184" i="9"/>
  <c r="T184" i="9"/>
  <c r="P184" i="9"/>
  <c r="N184" i="9"/>
  <c r="X184" i="9"/>
  <c r="V184" i="9"/>
  <c r="L184" i="9"/>
  <c r="R184" i="9"/>
  <c r="S184" i="9"/>
  <c r="U90" i="9"/>
  <c r="I55" i="9"/>
  <c r="Q178" i="9"/>
  <c r="M98" i="9"/>
  <c r="I133" i="9"/>
  <c r="I143" i="9"/>
  <c r="M120" i="9"/>
  <c r="M123" i="9"/>
  <c r="M126" i="9"/>
  <c r="M140" i="9"/>
  <c r="M143" i="9"/>
  <c r="M146" i="9"/>
  <c r="M149" i="9"/>
  <c r="I101" i="9"/>
  <c r="U101" i="9"/>
  <c r="I178" i="9"/>
  <c r="M177" i="9"/>
  <c r="M39" i="9"/>
  <c r="I88" i="9"/>
  <c r="M92" i="9"/>
  <c r="M94" i="9"/>
  <c r="Q175" i="9"/>
  <c r="Q156" i="9"/>
  <c r="I176" i="9"/>
  <c r="I47" i="9"/>
  <c r="X172" i="9"/>
  <c r="M130" i="9"/>
  <c r="M133" i="9"/>
  <c r="M136" i="9"/>
  <c r="U161" i="9"/>
  <c r="I110" i="9"/>
  <c r="U183" i="9"/>
  <c r="U112" i="9"/>
  <c r="Q90" i="9"/>
  <c r="Q101" i="9"/>
  <c r="M106" i="9"/>
  <c r="M175" i="9"/>
  <c r="I73" i="9"/>
  <c r="I180" i="9"/>
  <c r="I15" i="9"/>
  <c r="I17" i="9"/>
  <c r="I37" i="9"/>
  <c r="I39" i="9"/>
  <c r="M41" i="9"/>
  <c r="M43" i="9"/>
  <c r="M45" i="9"/>
  <c r="M79" i="9"/>
  <c r="I140" i="9"/>
  <c r="M156" i="9"/>
  <c r="U73" i="9"/>
  <c r="U133" i="9"/>
  <c r="U176" i="9"/>
  <c r="I177" i="9"/>
  <c r="M15" i="9"/>
  <c r="M35" i="9"/>
  <c r="M37" i="9"/>
  <c r="I41" i="9"/>
  <c r="I45" i="9"/>
  <c r="M49" i="9"/>
  <c r="M51" i="9"/>
  <c r="I79" i="9"/>
  <c r="M88" i="9"/>
  <c r="U136" i="9"/>
  <c r="U140" i="9"/>
  <c r="M55" i="9"/>
  <c r="U35" i="9"/>
  <c r="I112" i="9"/>
  <c r="Q79" i="9"/>
  <c r="M81" i="9"/>
  <c r="M75" i="9"/>
  <c r="I94" i="9"/>
  <c r="I98" i="9"/>
  <c r="I123" i="9"/>
  <c r="I75" i="9"/>
  <c r="U120" i="9"/>
  <c r="U123" i="9"/>
  <c r="U130" i="9"/>
  <c r="W172" i="9"/>
  <c r="U55" i="9"/>
  <c r="I104" i="9"/>
  <c r="M47" i="9"/>
  <c r="M53" i="9"/>
  <c r="U168" i="9"/>
  <c r="M110" i="9"/>
  <c r="Q41" i="9"/>
  <c r="Q55" i="9"/>
  <c r="Q88" i="9"/>
  <c r="Q110" i="9"/>
  <c r="Q126" i="9"/>
  <c r="Q140" i="9"/>
  <c r="Q143" i="9"/>
  <c r="Q146" i="9"/>
  <c r="Q149" i="9"/>
  <c r="T172" i="9"/>
  <c r="Q161" i="9"/>
  <c r="Q177" i="9"/>
  <c r="I81" i="9"/>
  <c r="U177" i="9"/>
  <c r="I13" i="9"/>
  <c r="O172" i="9"/>
  <c r="Q130" i="9"/>
  <c r="Q133" i="9"/>
  <c r="M181" i="9"/>
  <c r="M17" i="9"/>
  <c r="M73" i="9"/>
  <c r="I126" i="9"/>
  <c r="I156" i="9"/>
  <c r="U156" i="9"/>
  <c r="I43" i="9"/>
  <c r="I158" i="9"/>
  <c r="U79" i="9"/>
  <c r="M117" i="9"/>
  <c r="I106" i="9"/>
  <c r="M183" i="9"/>
  <c r="M112" i="9"/>
  <c r="Q117" i="9"/>
  <c r="Q120" i="9"/>
  <c r="I181" i="9"/>
  <c r="U181" i="9"/>
  <c r="I53" i="9"/>
  <c r="I136" i="9"/>
  <c r="U143" i="9"/>
  <c r="U146" i="9"/>
  <c r="U149" i="9"/>
  <c r="M90" i="9"/>
  <c r="Q104" i="9"/>
  <c r="Q112" i="9"/>
  <c r="Q123" i="9"/>
  <c r="Q168" i="9"/>
  <c r="Q176" i="9"/>
  <c r="I92" i="9"/>
  <c r="I117" i="9"/>
  <c r="J172" i="9"/>
  <c r="N172" i="9"/>
  <c r="M168" i="9"/>
  <c r="M161" i="9"/>
  <c r="Q73" i="9"/>
  <c r="Q106" i="9"/>
  <c r="Q136" i="9"/>
  <c r="Q181" i="9"/>
  <c r="Q183" i="9"/>
  <c r="M176" i="9"/>
  <c r="I49" i="9"/>
  <c r="I51" i="9"/>
  <c r="I90" i="9"/>
  <c r="I120" i="9"/>
  <c r="I130" i="9"/>
  <c r="I149" i="9"/>
  <c r="U88" i="9"/>
  <c r="U117" i="9"/>
  <c r="U126" i="9"/>
  <c r="M101" i="9"/>
  <c r="U106" i="9"/>
  <c r="I168" i="9"/>
  <c r="I161" i="9"/>
  <c r="U110" i="9"/>
  <c r="I183" i="9"/>
  <c r="Q35" i="9"/>
  <c r="S172" i="9"/>
  <c r="I35" i="9"/>
  <c r="K172" i="9"/>
  <c r="U41" i="9"/>
  <c r="U104" i="9"/>
  <c r="V172" i="9"/>
  <c r="R172" i="9"/>
  <c r="I146" i="9"/>
  <c r="M68" i="9" l="1"/>
  <c r="P69" i="9"/>
  <c r="M32" i="9"/>
  <c r="U68" i="9"/>
  <c r="M69" i="9"/>
  <c r="Q84" i="9"/>
  <c r="I32" i="9"/>
  <c r="M84" i="9"/>
  <c r="Q68" i="9"/>
  <c r="R173" i="9"/>
  <c r="V173" i="9"/>
  <c r="V174" i="9" s="1"/>
  <c r="L69" i="9"/>
  <c r="I69" i="9" s="1"/>
  <c r="T173" i="9"/>
  <c r="Q113" i="9"/>
  <c r="I184" i="9"/>
  <c r="O69" i="9"/>
  <c r="I113" i="9"/>
  <c r="T69" i="9"/>
  <c r="M113" i="9"/>
  <c r="I84" i="9"/>
  <c r="S173" i="9"/>
  <c r="S174" i="9" s="1"/>
  <c r="S185" i="9" s="1"/>
  <c r="N173" i="9"/>
  <c r="N174" i="9" s="1"/>
  <c r="I68" i="9"/>
  <c r="K173" i="9"/>
  <c r="K174" i="9" s="1"/>
  <c r="K185" i="9" s="1"/>
  <c r="L173" i="9"/>
  <c r="P173" i="9"/>
  <c r="O173" i="9"/>
  <c r="O174" i="9" s="1"/>
  <c r="O185" i="9" s="1"/>
  <c r="X69" i="9"/>
  <c r="U69" i="9" s="1"/>
  <c r="U84" i="9"/>
  <c r="R174" i="9"/>
  <c r="W173" i="9"/>
  <c r="W174" i="9" s="1"/>
  <c r="W185" i="9" s="1"/>
  <c r="X173" i="9"/>
  <c r="U113" i="9"/>
  <c r="J173" i="9"/>
  <c r="J174" i="9" s="1"/>
  <c r="Q184" i="9"/>
  <c r="M184" i="9"/>
  <c r="U184" i="9"/>
  <c r="M172" i="9"/>
  <c r="I172" i="9"/>
  <c r="U172" i="9"/>
  <c r="Q172" i="9"/>
  <c r="L174" i="9" l="1"/>
  <c r="L185" i="9" s="1"/>
  <c r="Q173" i="9"/>
  <c r="T174" i="9"/>
  <c r="T185" i="9" s="1"/>
  <c r="Q69" i="9"/>
  <c r="P174" i="9"/>
  <c r="P185" i="9" s="1"/>
  <c r="X174" i="9"/>
  <c r="X185" i="9" s="1"/>
  <c r="M173" i="9"/>
  <c r="U173" i="9"/>
  <c r="Q174" i="9"/>
  <c r="I173" i="9"/>
  <c r="J185" i="9"/>
  <c r="N185" i="9"/>
  <c r="M174" i="9" l="1"/>
  <c r="M185" i="9" s="1"/>
  <c r="U174" i="9"/>
  <c r="U185" i="9" s="1"/>
  <c r="I174" i="9"/>
  <c r="I185" i="9" s="1"/>
  <c r="R185" i="9"/>
  <c r="Q185" i="9"/>
  <c r="V185" i="9"/>
</calcChain>
</file>

<file path=xl/sharedStrings.xml><?xml version="1.0" encoding="utf-8"?>
<sst xmlns="http://schemas.openxmlformats.org/spreadsheetml/2006/main" count="431" uniqueCount="193">
  <si>
    <t>Programos tikslo kodas</t>
  </si>
  <si>
    <t>Uždavinio kodas</t>
  </si>
  <si>
    <t>Priemonės kodas</t>
  </si>
  <si>
    <t>Funkcinės klasifikacijos kodas</t>
  </si>
  <si>
    <t>Finansavimo šaltinis</t>
  </si>
  <si>
    <t>išlaidoms</t>
  </si>
  <si>
    <t>iš viso</t>
  </si>
  <si>
    <t>turtui įsigyti</t>
  </si>
  <si>
    <t xml:space="preserve">iš jų darbo užmokesčiui                    </t>
  </si>
  <si>
    <t>Iš viso uždaviniui:</t>
  </si>
  <si>
    <t>Iš viso tikslui:</t>
  </si>
  <si>
    <t>Iš viso priemonei:</t>
  </si>
  <si>
    <t>iš jų</t>
  </si>
  <si>
    <t>IŠ VISO:</t>
  </si>
  <si>
    <t>SB</t>
  </si>
  <si>
    <t>Mažinti taršos poveikį aplinkai</t>
  </si>
  <si>
    <t>Gerinti vandens telkinių būklę bei tvarkyti juos supančią aplinką</t>
  </si>
  <si>
    <t>ES</t>
  </si>
  <si>
    <t>AA</t>
  </si>
  <si>
    <t>05.02.01.01</t>
  </si>
  <si>
    <t>06.03.01.01</t>
  </si>
  <si>
    <t>05.01.01.01</t>
  </si>
  <si>
    <t>Vykdytojo kodas</t>
  </si>
  <si>
    <t>Priemonės pavadinimas</t>
  </si>
  <si>
    <t>3 Aplinkos apsaugos programa</t>
  </si>
  <si>
    <t>Tvarkyti seniūnijų gatves bei žaliuosius plotus</t>
  </si>
  <si>
    <t>Gatvių ir žaliųjų plotų tvarkymas ir priežiūra Agluonėnų seniūnijoje</t>
  </si>
  <si>
    <t>Gatvių ir žaliųjų plotų tvarkymas ir priežiūra Gargždų seniūnijoje</t>
  </si>
  <si>
    <t>Gatvių ir žaliųjų plotų tvarkymas ir priežiūra Judrėnų seniūnijoje</t>
  </si>
  <si>
    <t>Iš viso programai:</t>
  </si>
  <si>
    <t>Mažinti aplinkos taršą, siekiant sukurti švarią ir saugią aplinką Klaipėdos rajone</t>
  </si>
  <si>
    <t>Aplinkos apsaugos specialiosios programos įgyvendinimas</t>
  </si>
  <si>
    <t>06.02.01.01</t>
  </si>
  <si>
    <t>Kt</t>
  </si>
  <si>
    <t>18</t>
  </si>
  <si>
    <t>Kretingalės lietaus kanalizacijos siurblinės priežiūra</t>
  </si>
  <si>
    <t>S</t>
  </si>
  <si>
    <t>Atliekų tvarkymo sistemos organizavimas</t>
  </si>
  <si>
    <t>36</t>
  </si>
  <si>
    <t>Klaipėdos rajono lietaus kanalizacijos tinklų remontas ir priežiūra</t>
  </si>
  <si>
    <t>Atsinaujinančių išteklių energijos naudojimo plėtros veiksmų plano parengimas</t>
  </si>
  <si>
    <t>Modernizuoti bei plėtoti vandens tiekimo, nuotėkų bei lietaus vandens nuvedimo sistemų infrastruktūrą Klaipėdos rajone</t>
  </si>
  <si>
    <t>Modernizuoti vandens tiekimo ir nuotėkų sistemą</t>
  </si>
  <si>
    <t>Prižiūrėti esamas ir planuoti naujas lietaus vandens nubėgimo ir surinkimo sistemas</t>
  </si>
  <si>
    <t>Kodas biudžete</t>
  </si>
  <si>
    <t>3.1.1.14.</t>
  </si>
  <si>
    <t>3.1.1.2.</t>
  </si>
  <si>
    <t>3.1.1.22.</t>
  </si>
  <si>
    <t>3.1.1.8.</t>
  </si>
  <si>
    <t>3.2.2.7.</t>
  </si>
  <si>
    <t>3.2.3.1.25</t>
  </si>
  <si>
    <t>3.2.3.2.26.</t>
  </si>
  <si>
    <t>3.1.2.1.</t>
  </si>
  <si>
    <t>3.1.2.3.</t>
  </si>
  <si>
    <t>3.2.1.3.</t>
  </si>
  <si>
    <t>3.2.2.15.</t>
  </si>
  <si>
    <t>3.2.3.3.27.</t>
  </si>
  <si>
    <t>3.2.3.4.28.</t>
  </si>
  <si>
    <t>3.2.3.5.29.</t>
  </si>
  <si>
    <t>3.2.3.6.30.</t>
  </si>
  <si>
    <t>3.2.3.7.31.</t>
  </si>
  <si>
    <t>3.2.3.8.32.</t>
  </si>
  <si>
    <t>3.2.3.9.33.</t>
  </si>
  <si>
    <t>3.2.3.10.34.</t>
  </si>
  <si>
    <t>3.2.3.11.35.</t>
  </si>
  <si>
    <t xml:space="preserve">Poilsio zonų Priekulėje prie Minijos upės įrengimas </t>
  </si>
  <si>
    <t>31</t>
  </si>
  <si>
    <t>LA</t>
  </si>
  <si>
    <t>2 strateginis tikslas. Kelti rajono gyvenimo kokybę kuriant bei palaikant saugią ir švarią aplinką</t>
  </si>
  <si>
    <t>3.2.1.4.</t>
  </si>
  <si>
    <t>Klaipėdos rajono vandens tiekimo ir nuotekų tvarkymo infrastruktūros plėtros specialiojo plano rengimas</t>
  </si>
  <si>
    <t>Endriejavo mstl. paviršinio lietaus vandens nuvedimo sistemų projektavimas ir darbai tarp Klevų ir Vinkurių gatvių</t>
  </si>
  <si>
    <t>3.1.1.19.</t>
  </si>
  <si>
    <t>Lietaus vandens nuvedimo sistemos nuo teismo pastato iki Minijos upės projektavimas ir darbai</t>
  </si>
  <si>
    <t>Neypatingų statinių vandentiekio tinklų, nuotekų išvadų techninio darbo projekto parengimas ir nauja statyba Klaipėdos rajono savivaldybės pastatuose</t>
  </si>
  <si>
    <t xml:space="preserve">Paviršinio lietaus vandens surinkimo sistemų projektavimas, remonto ir įrengimo darbai Kretingalėje </t>
  </si>
  <si>
    <t xml:space="preserve">Poilsio zonos Plikiuose prie užtvankos įrengimas </t>
  </si>
  <si>
    <t>Klaipėdos rajono atliekų tvarkymo 2015-2020 m. plano parengimas</t>
  </si>
  <si>
    <t xml:space="preserve">Karklės kaimo ir Pajūrio regioninio parko teritorijos tvarkymo darbai </t>
  </si>
  <si>
    <t>3.1.1.21.</t>
  </si>
  <si>
    <t>3.2.1.5.</t>
  </si>
  <si>
    <t>3.2.1.7.</t>
  </si>
  <si>
    <t>3.2.2.9.</t>
  </si>
  <si>
    <t>3.2.3.10.</t>
  </si>
  <si>
    <t>3.2.3.12.26</t>
  </si>
  <si>
    <t>3.2.3.12.27</t>
  </si>
  <si>
    <t>3.2.3.12.30</t>
  </si>
  <si>
    <t>3.2.3.12.33</t>
  </si>
  <si>
    <t>3.2.3.12.34</t>
  </si>
  <si>
    <t>3.2.3.12.35</t>
  </si>
  <si>
    <t xml:space="preserve">Pakrantės šalia Dovilų I karjero tvarkymo darbai </t>
  </si>
  <si>
    <t>Pakuočių atliekų surinkimo iš gyvenamųjų namų kvartalų priemonių (konteinerių) įsigyjimas</t>
  </si>
  <si>
    <t>3.1.1.23.</t>
  </si>
  <si>
    <t>3.2.2.11.</t>
  </si>
  <si>
    <t>Laaif</t>
  </si>
  <si>
    <t>Paviršinio lietaus surinkimo ir nubėgimo tinklų remontas Gargžduose nuo Klaipėdos g. 26 iki kino teatro „Minija“</t>
  </si>
  <si>
    <t>Lauko lietaus kanalizacijos nuvedimo tinklų Klaipėdos g. 74, Gargždų m. projektavimas ir įrengimas</t>
  </si>
  <si>
    <t>3.1.1.26.</t>
  </si>
  <si>
    <t>Kretingalės Gintaro, Gėlių g. paviršinio lietaus vandens surinkimo sistemų projektavimas ir įrengimas</t>
  </si>
  <si>
    <t>3.1.1.29.</t>
  </si>
  <si>
    <t>3.1.1.27.</t>
  </si>
  <si>
    <t>2018 m. išlaidų projektas</t>
  </si>
  <si>
    <t>33</t>
  </si>
  <si>
    <t xml:space="preserve">Aprūpinimo vandeniu sistemos įrengimas Slengių senosiose kapinėse  </t>
  </si>
  <si>
    <t xml:space="preserve">Piliakalnių tvarkymas ir priežiūra Dauparų-Kvietinių, Dovilų, Endriejavo, Judrėnų, Sendvario, Veiviržėnų ir Vėžaičių seniūnijose </t>
  </si>
  <si>
    <t>32</t>
  </si>
  <si>
    <t>tūkst. eurų</t>
  </si>
  <si>
    <t>3.1.1.38.</t>
  </si>
  <si>
    <t>3.2.2.13.</t>
  </si>
  <si>
    <t>3.2.3.12.</t>
  </si>
  <si>
    <t>3.2.2.12.</t>
  </si>
  <si>
    <t>Gatvių ir žaliųjų plotų tvarkymas ir priežiūra  Dauparų-Kvietinių seniūnijoje</t>
  </si>
  <si>
    <t>Gatvių ir žaliųjų plotų tvarkymas ir priežiūra Dovilų seniūnijoje</t>
  </si>
  <si>
    <t>Gatvių ir žaliųjų plotų tvarkymas ir priežiūra Endriejavo seniūnijoje</t>
  </si>
  <si>
    <t>Gatvių ir žaliųjų plotų tvarkymas ir priežiūra Kretingalės seniūnijoje</t>
  </si>
  <si>
    <t>Gatvių ir žaliųjų plotų tvarkymas ir priežiūra Priekulės seniūnijoje</t>
  </si>
  <si>
    <t>Gatvių ir žaliųjų plotų tvarkymas ir priežiūra Sendvario seniūnijoje</t>
  </si>
  <si>
    <t>Gatvių ir žaliųjų plotų tvarkymas ir priežiūra Veiviržėnų seniūnijoje</t>
  </si>
  <si>
    <t>Gatvių ir žaliųjų plotų tvarkymas ir priežiūra Vėžaičių seniūnijoje</t>
  </si>
  <si>
    <t>05.03.01.01.</t>
  </si>
  <si>
    <t xml:space="preserve">Žvaginių (Endriejavo sen.), Skomantų (Veiviržėnų sen.), Kalniškės (Vėžaičių sen.) piliakalnių tvarkymas ir priežiūra </t>
  </si>
  <si>
    <t>18.2</t>
  </si>
  <si>
    <r>
      <t xml:space="preserve">Savivaldybės įstaigų vidaus ir lauko vandentiekio tinklų, buitinių nuotekų išvadų priežiūra, avarinis remontas </t>
    </r>
    <r>
      <rPr>
        <b/>
        <sz val="7"/>
        <color indexed="10"/>
        <rFont val="Arial"/>
        <family val="2"/>
        <charset val="186"/>
      </rPr>
      <t/>
    </r>
  </si>
  <si>
    <t>3.1.1.40.</t>
  </si>
  <si>
    <t>3.1.1.41.</t>
  </si>
  <si>
    <t>3.1.1.42.</t>
  </si>
  <si>
    <t>05.03.01.01</t>
  </si>
  <si>
    <t>3.1.1.43.</t>
  </si>
  <si>
    <t>3.1.1.44.</t>
  </si>
  <si>
    <t>3.1.1.45.</t>
  </si>
  <si>
    <t>3.1.1.46.</t>
  </si>
  <si>
    <t>2</t>
  </si>
  <si>
    <t>Energijos rūšies pasirinkimo ir naudojimo šilumos tiekimui Gargždų mieste specialiojo plano parengimas</t>
  </si>
  <si>
    <t>12.1</t>
  </si>
  <si>
    <t>Projekto „Klaipėdos rajono kraštovaizdžio gerinimas“ įgyvendinimas</t>
  </si>
  <si>
    <t>20</t>
  </si>
  <si>
    <t>3.2.3.13.</t>
  </si>
  <si>
    <t>Paviršinių lietaus vandens surinkimo sistemų projektavimas ir įrengimas Gargždų m. Parko ir Žemaičių g.</t>
  </si>
  <si>
    <t>3.1.1.48.</t>
  </si>
  <si>
    <t>Projekto „Komunalinių atliekų rūšiuojamojo surinkimo infrastruktūros plėtra Klaipėdos rajone“ įgyvendinimas</t>
  </si>
  <si>
    <t>05.01.01.01.</t>
  </si>
  <si>
    <t>Kompensavimas VšĮ „Gargždų švara“ už suteiktas vietinės rinkliavos už atliekų tvarkymą lengvatas</t>
  </si>
  <si>
    <t>3.2.2.17.</t>
  </si>
  <si>
    <t>2016 m. faktas</t>
  </si>
  <si>
    <t>2017 m. asignavimai</t>
  </si>
  <si>
    <t>2019 m. išlaidų projektas</t>
  </si>
  <si>
    <t>Klaipėdos rajono savivaldybės strateginio veiklos plano 2017-2019 m. 
1 priedas</t>
  </si>
  <si>
    <t>2017-2019 METŲ APLINKOS APSAUGOS PROGRAMOS TIKSLŲ, UŽDAVINIŲ IR PRIEMONIŲ ASIGNAVIMŲ SUVESTINĖ</t>
  </si>
  <si>
    <t xml:space="preserve">Klaipėdos rajono savivaldybės Jakų kaimo (Jakų g.) lietaus vandens surinkimo sistemų įrengimas </t>
  </si>
  <si>
    <t>Klaipėdos rajono lietaus vandens surinkimo sistemų inventorizacija</t>
  </si>
  <si>
    <t>np</t>
  </si>
  <si>
    <t>Paplūdimių ir jų maudyklų įrengimo Klaipėdos rajone galimybių studijos parengimas</t>
  </si>
  <si>
    <t>Paviršinio lietaus vandens surinkimo sistemų projektavimas nuo Klaipėdos r. Vėžaičių mstl., pagrindinės mokyklos adresu: Gargždų g. 28, Vėžaičiai</t>
  </si>
  <si>
    <t>Vandentiekio įvado ir buitinių nuotekų išvado Karklės k. projektavimas ir įrengimas</t>
  </si>
  <si>
    <t>14</t>
  </si>
  <si>
    <t>Lietaus nuvedimo nuo Gindulių k. Liepų g. link Ievų g. Klemiškės I k., projektavimo darbai</t>
  </si>
  <si>
    <t>VšĮ „Gargždų švara“ įsigytos kelių laistymo įrangos ir kelių laistymo ir žvyravimo išlaidų kompensavimas</t>
  </si>
  <si>
    <t>VBD</t>
  </si>
  <si>
    <t>VBP</t>
  </si>
  <si>
    <t>05.02.01.01.</t>
  </si>
  <si>
    <t>SB 05</t>
  </si>
  <si>
    <t>SB 06</t>
  </si>
  <si>
    <t>AA 05</t>
  </si>
  <si>
    <t>S 05</t>
  </si>
  <si>
    <t>27</t>
  </si>
  <si>
    <t>29</t>
  </si>
  <si>
    <t>Želdinių priežiūra karjerų teritorijoje</t>
  </si>
  <si>
    <t>3.1.1.49.</t>
  </si>
  <si>
    <t>3.1.1.50.</t>
  </si>
  <si>
    <t>3.1.1.51.</t>
  </si>
  <si>
    <t>3.2.2.14.</t>
  </si>
  <si>
    <t>3.1.1.52.</t>
  </si>
  <si>
    <t>Duobių panaikinimas ir atliekų surinkimo aikštelių įrengimas Klaipėdos rajone veikiančiose kapinėse</t>
  </si>
  <si>
    <t>Projekto „Geriamojo vandens tiekimo ir nuotekų tvarkymo tinklų rekonstravimas Klaipėdos rajone“ įgyvendinimas</t>
  </si>
  <si>
    <t>Projekto „Geriamojo vandens tiekimo ir nuotekų tvarkymo tinklų plėtra Klaipėdos rajone„ įgyvendinimas</t>
  </si>
  <si>
    <t>Projekto „Vandens gerinimas Klaipėdos rajone“ įgyvendinimas</t>
  </si>
  <si>
    <t>Projekto „Nuotekų valymas Klaipėdos rajone„ įgyvendinimas</t>
  </si>
  <si>
    <r>
      <t xml:space="preserve">Priešgaisrinių tvenkinių </t>
    </r>
    <r>
      <rPr>
        <sz val="8"/>
        <rFont val="Arial"/>
        <family val="2"/>
        <charset val="186"/>
      </rPr>
      <t xml:space="preserve">seniūnijose </t>
    </r>
    <r>
      <rPr>
        <sz val="8"/>
        <rFont val="Arial"/>
        <family val="2"/>
      </rPr>
      <t>išvalymas ir sutvarkymas</t>
    </r>
  </si>
  <si>
    <r>
      <t xml:space="preserve">Savivaldybės pajamos iš surenkamų mokesčių </t>
    </r>
    <r>
      <rPr>
        <b/>
        <sz val="8"/>
        <rFont val="Arial"/>
        <family val="2"/>
      </rPr>
      <t>SB</t>
    </r>
  </si>
  <si>
    <r>
      <t xml:space="preserve">Aplinkos apsaugos rėmimo programa (Aplinkos apsaugos priemonės) </t>
    </r>
    <r>
      <rPr>
        <b/>
        <sz val="8"/>
        <rFont val="Arial"/>
        <family val="2"/>
      </rPr>
      <t>AA</t>
    </r>
  </si>
  <si>
    <r>
      <t xml:space="preserve">Aplinkos apsaugos rėmimo programa praėjusių metų likutis </t>
    </r>
    <r>
      <rPr>
        <b/>
        <sz val="8"/>
        <rFont val="Arial"/>
        <family val="2"/>
        <charset val="186"/>
      </rPr>
      <t>LA</t>
    </r>
  </si>
  <si>
    <r>
      <t xml:space="preserve">ES struktūrinių fondų lėšos </t>
    </r>
    <r>
      <rPr>
        <b/>
        <sz val="8"/>
        <rFont val="Arial"/>
        <family val="2"/>
      </rPr>
      <t>ES</t>
    </r>
  </si>
  <si>
    <r>
      <t xml:space="preserve">Kiti finansavimo šaltiniai </t>
    </r>
    <r>
      <rPr>
        <b/>
        <sz val="8"/>
        <rFont val="Arial"/>
        <family val="2"/>
      </rPr>
      <t>KT</t>
    </r>
  </si>
  <si>
    <r>
      <t xml:space="preserve">Lietuvos aplinkos apsaugos investicijų fondo lėšos </t>
    </r>
    <r>
      <rPr>
        <b/>
        <sz val="8"/>
        <rFont val="Arial"/>
        <family val="2"/>
        <charset val="186"/>
      </rPr>
      <t>LAAIF</t>
    </r>
  </si>
  <si>
    <r>
      <t xml:space="preserve">Lėšos už paslaugas ir nuomą </t>
    </r>
    <r>
      <rPr>
        <b/>
        <sz val="8"/>
        <rFont val="Arial"/>
        <family val="2"/>
      </rPr>
      <t>S</t>
    </r>
  </si>
  <si>
    <r>
      <t xml:space="preserve">Valstybės biudžeto skiriamos lėšos </t>
    </r>
    <r>
      <rPr>
        <b/>
        <sz val="8"/>
        <rFont val="Arial"/>
        <family val="2"/>
        <charset val="186"/>
      </rPr>
      <t>VBD</t>
    </r>
  </si>
  <si>
    <r>
      <t xml:space="preserve">Kitos dotacijos ir lėšos iš kitų valdymo lygių </t>
    </r>
    <r>
      <rPr>
        <b/>
        <sz val="10"/>
        <rFont val="Arial"/>
        <family val="2"/>
      </rPr>
      <t>VBP</t>
    </r>
  </si>
  <si>
    <t>15.1</t>
  </si>
  <si>
    <t>3.1.1.53.</t>
  </si>
  <si>
    <t>Paviršinio lietaus vandens surinkimo sistemos įrengimas paviršinio lietaus vandens surinkimui ir nuvedimui nuo daugiabučio (Gargždai, Klaipėdos g. 22) teritorijos</t>
  </si>
  <si>
    <t>Paviršinio lietaus vandens surinkimo sistemų projektavimas Dovilų mstl. Klaipėdos ir Žemaitės g. sankryžoje</t>
  </si>
  <si>
    <t>3.2.2.16.</t>
  </si>
  <si>
    <t>Geriamojo vandens gavybos gręžinio įrengimas valstybinėje žemėje šalia Savivaldybės būsto adresu Priekulės sen., Jokšų k., Meldų g.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</si>
</sst>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7" x14ac:knownFonts="1">
    <font>
      <sz val="10"/>
      <name val="Arial"/>
      <charset val="186"/>
    </font>
    <font>
      <sz val="7"/>
      <name val="Arial"/>
      <family val="2"/>
      <charset val="186"/>
    </font>
    <font>
      <sz val="10"/>
      <name val="Arial"/>
      <family val="2"/>
      <charset val="186"/>
    </font>
    <font>
      <b/>
      <sz val="12"/>
      <name val="Arial"/>
      <family val="2"/>
      <charset val="186"/>
    </font>
    <font>
      <b/>
      <u/>
      <sz val="12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b/>
      <sz val="7"/>
      <color indexed="10"/>
      <name val="Arial"/>
      <family val="2"/>
      <charset val="186"/>
    </font>
    <font>
      <sz val="8"/>
      <color rgb="FFFF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000000"/>
      <name val="Arial"/>
      <family val="2"/>
      <charset val="186"/>
    </font>
    <font>
      <sz val="8"/>
      <name val="Arial"/>
      <family val="2"/>
    </font>
    <font>
      <sz val="8"/>
      <color theme="1"/>
      <name val="Arial"/>
      <family val="2"/>
    </font>
    <font>
      <sz val="8"/>
      <name val="Times New Roman"/>
      <family val="1"/>
    </font>
    <font>
      <b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7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3">
    <xf numFmtId="0" fontId="0" fillId="0" borderId="0" xfId="0"/>
    <xf numFmtId="0" fontId="1" fillId="0" borderId="0" xfId="0" applyFont="1"/>
    <xf numFmtId="0" fontId="1" fillId="0" borderId="0" xfId="0" applyFont="1" applyFill="1"/>
    <xf numFmtId="164" fontId="1" fillId="0" borderId="0" xfId="0" applyNumberFormat="1" applyFont="1" applyFill="1"/>
    <xf numFmtId="0" fontId="1" fillId="2" borderId="0" xfId="0" applyFont="1" applyFill="1"/>
    <xf numFmtId="0" fontId="1" fillId="3" borderId="0" xfId="0" applyFont="1" applyFill="1"/>
    <xf numFmtId="0" fontId="1" fillId="4" borderId="0" xfId="0" applyFont="1" applyFill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5" fontId="5" fillId="5" borderId="29" xfId="0" applyNumberFormat="1" applyFont="1" applyFill="1" applyBorder="1" applyAlignment="1">
      <alignment horizontal="center" vertical="center" wrapText="1"/>
    </xf>
    <xf numFmtId="165" fontId="5" fillId="5" borderId="30" xfId="0" applyNumberFormat="1" applyFont="1" applyFill="1" applyBorder="1" applyAlignment="1">
      <alignment horizontal="center" vertical="center" wrapText="1"/>
    </xf>
    <xf numFmtId="165" fontId="6" fillId="6" borderId="29" xfId="0" applyNumberFormat="1" applyFont="1" applyFill="1" applyBorder="1" applyAlignment="1">
      <alignment horizontal="center" vertical="center" wrapText="1"/>
    </xf>
    <xf numFmtId="165" fontId="6" fillId="6" borderId="30" xfId="0" applyNumberFormat="1" applyFont="1" applyFill="1" applyBorder="1" applyAlignment="1">
      <alignment horizontal="center" vertical="center" wrapText="1"/>
    </xf>
    <xf numFmtId="165" fontId="6" fillId="0" borderId="8" xfId="0" applyNumberFormat="1" applyFont="1" applyBorder="1" applyAlignment="1">
      <alignment horizontal="center" vertical="center"/>
    </xf>
    <xf numFmtId="165" fontId="6" fillId="0" borderId="15" xfId="0" applyNumberFormat="1" applyFont="1" applyFill="1" applyBorder="1" applyAlignment="1">
      <alignment horizontal="center" vertical="center"/>
    </xf>
    <xf numFmtId="165" fontId="6" fillId="0" borderId="15" xfId="0" applyNumberFormat="1" applyFont="1" applyBorder="1" applyAlignment="1">
      <alignment horizontal="center" vertical="center"/>
    </xf>
    <xf numFmtId="165" fontId="6" fillId="0" borderId="33" xfId="0" applyNumberFormat="1" applyFont="1" applyBorder="1" applyAlignment="1">
      <alignment horizontal="center" vertical="center"/>
    </xf>
    <xf numFmtId="165" fontId="6" fillId="0" borderId="14" xfId="0" applyNumberFormat="1" applyFont="1" applyBorder="1" applyAlignment="1">
      <alignment horizontal="center" vertical="center"/>
    </xf>
    <xf numFmtId="165" fontId="6" fillId="0" borderId="30" xfId="0" applyNumberFormat="1" applyFont="1" applyBorder="1" applyAlignment="1">
      <alignment horizontal="center" vertical="center"/>
    </xf>
    <xf numFmtId="165" fontId="6" fillId="0" borderId="24" xfId="0" applyNumberFormat="1" applyFont="1" applyBorder="1" applyAlignment="1">
      <alignment horizontal="center" vertical="center"/>
    </xf>
    <xf numFmtId="165" fontId="6" fillId="0" borderId="9" xfId="0" applyNumberFormat="1" applyFont="1" applyBorder="1" applyAlignment="1">
      <alignment horizontal="center" vertical="center"/>
    </xf>
    <xf numFmtId="165" fontId="6" fillId="0" borderId="36" xfId="0" applyNumberFormat="1" applyFont="1" applyBorder="1" applyAlignment="1">
      <alignment horizontal="center" vertical="center"/>
    </xf>
    <xf numFmtId="165" fontId="6" fillId="0" borderId="38" xfId="0" applyNumberFormat="1" applyFont="1" applyBorder="1" applyAlignment="1">
      <alignment horizontal="center" vertical="center"/>
    </xf>
    <xf numFmtId="165" fontId="6" fillId="0" borderId="5" xfId="0" applyNumberFormat="1" applyFont="1" applyFill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165" fontId="6" fillId="0" borderId="39" xfId="0" applyNumberFormat="1" applyFont="1" applyBorder="1" applyAlignment="1">
      <alignment horizontal="center" vertical="center"/>
    </xf>
    <xf numFmtId="165" fontId="5" fillId="0" borderId="15" xfId="0" applyNumberFormat="1" applyFont="1" applyBorder="1" applyAlignment="1">
      <alignment horizontal="centerContinuous" vertical="center" wrapText="1"/>
    </xf>
    <xf numFmtId="165" fontId="5" fillId="0" borderId="16" xfId="0" applyNumberFormat="1" applyFont="1" applyBorder="1" applyAlignment="1">
      <alignment horizontal="center" vertical="center" textRotation="90"/>
    </xf>
    <xf numFmtId="165" fontId="5" fillId="0" borderId="16" xfId="0" applyNumberFormat="1" applyFont="1" applyBorder="1" applyAlignment="1">
      <alignment horizontal="center" vertical="center" textRotation="90" wrapText="1"/>
    </xf>
    <xf numFmtId="165" fontId="5" fillId="3" borderId="41" xfId="0" applyNumberFormat="1" applyFont="1" applyFill="1" applyBorder="1" applyAlignment="1">
      <alignment horizontal="center" vertical="center"/>
    </xf>
    <xf numFmtId="165" fontId="5" fillId="3" borderId="30" xfId="0" applyNumberFormat="1" applyFont="1" applyFill="1" applyBorder="1" applyAlignment="1">
      <alignment horizontal="center" vertical="center"/>
    </xf>
    <xf numFmtId="165" fontId="5" fillId="3" borderId="31" xfId="0" applyNumberFormat="1" applyFont="1" applyFill="1" applyBorder="1" applyAlignment="1">
      <alignment horizontal="center" vertical="center"/>
    </xf>
    <xf numFmtId="165" fontId="5" fillId="0" borderId="42" xfId="0" applyNumberFormat="1" applyFont="1" applyFill="1" applyBorder="1" applyAlignment="1">
      <alignment horizontal="center" vertical="center"/>
    </xf>
    <xf numFmtId="165" fontId="5" fillId="0" borderId="40" xfId="0" applyNumberFormat="1" applyFont="1" applyFill="1" applyBorder="1" applyAlignment="1">
      <alignment horizontal="center" vertical="center"/>
    </xf>
    <xf numFmtId="165" fontId="5" fillId="0" borderId="4" xfId="0" applyNumberFormat="1" applyFont="1" applyFill="1" applyBorder="1" applyAlignment="1">
      <alignment horizontal="center" vertical="center"/>
    </xf>
    <xf numFmtId="165" fontId="5" fillId="3" borderId="29" xfId="0" applyNumberFormat="1" applyFont="1" applyFill="1" applyBorder="1" applyAlignment="1">
      <alignment horizontal="center" vertical="center"/>
    </xf>
    <xf numFmtId="165" fontId="5" fillId="0" borderId="38" xfId="0" applyNumberFormat="1" applyFont="1" applyFill="1" applyBorder="1" applyAlignment="1">
      <alignment horizontal="center" vertical="center"/>
    </xf>
    <xf numFmtId="165" fontId="5" fillId="0" borderId="5" xfId="0" applyNumberFormat="1" applyFont="1" applyFill="1" applyBorder="1" applyAlignment="1">
      <alignment horizontal="center" vertical="center"/>
    </xf>
    <xf numFmtId="165" fontId="6" fillId="4" borderId="0" xfId="0" applyNumberFormat="1" applyFont="1" applyFill="1" applyBorder="1"/>
    <xf numFmtId="165" fontId="5" fillId="4" borderId="0" xfId="0" applyNumberFormat="1" applyFont="1" applyFill="1" applyBorder="1"/>
    <xf numFmtId="165" fontId="6" fillId="0" borderId="0" xfId="0" applyNumberFormat="1" applyFont="1"/>
    <xf numFmtId="165" fontId="5" fillId="0" borderId="0" xfId="0" applyNumberFormat="1" applyFont="1"/>
    <xf numFmtId="0" fontId="1" fillId="0" borderId="0" xfId="0" applyFont="1" applyFill="1" applyAlignment="1">
      <alignment horizontal="left" vertical="center"/>
    </xf>
    <xf numFmtId="165" fontId="5" fillId="0" borderId="43" xfId="0" applyNumberFormat="1" applyFont="1" applyFill="1" applyBorder="1" applyAlignment="1">
      <alignment horizontal="center" vertical="center"/>
    </xf>
    <xf numFmtId="165" fontId="5" fillId="0" borderId="3" xfId="0" applyNumberFormat="1" applyFont="1" applyFill="1" applyBorder="1" applyAlignment="1">
      <alignment horizontal="center" vertical="center"/>
    </xf>
    <xf numFmtId="165" fontId="8" fillId="0" borderId="4" xfId="0" applyNumberFormat="1" applyFont="1" applyFill="1" applyBorder="1" applyAlignment="1">
      <alignment horizontal="center" vertical="center"/>
    </xf>
    <xf numFmtId="165" fontId="8" fillId="0" borderId="3" xfId="0" applyNumberFormat="1" applyFont="1" applyFill="1" applyBorder="1" applyAlignment="1">
      <alignment horizontal="center" vertical="center"/>
    </xf>
    <xf numFmtId="165" fontId="5" fillId="0" borderId="9" xfId="0" applyNumberFormat="1" applyFont="1" applyFill="1" applyBorder="1" applyAlignment="1">
      <alignment horizontal="center" vertical="center"/>
    </xf>
    <xf numFmtId="165" fontId="8" fillId="0" borderId="15" xfId="0" applyNumberFormat="1" applyFont="1" applyFill="1" applyBorder="1" applyAlignment="1">
      <alignment horizontal="center" vertical="center"/>
    </xf>
    <xf numFmtId="165" fontId="5" fillId="3" borderId="35" xfId="0" applyNumberFormat="1" applyFont="1" applyFill="1" applyBorder="1" applyAlignment="1">
      <alignment horizontal="center" vertical="center"/>
    </xf>
    <xf numFmtId="165" fontId="8" fillId="3" borderId="35" xfId="0" applyNumberFormat="1" applyFont="1" applyFill="1" applyBorder="1" applyAlignment="1">
      <alignment horizontal="center" vertical="center"/>
    </xf>
    <xf numFmtId="165" fontId="5" fillId="4" borderId="4" xfId="0" applyNumberFormat="1" applyFont="1" applyFill="1" applyBorder="1" applyAlignment="1">
      <alignment horizontal="center" vertical="center"/>
    </xf>
    <xf numFmtId="165" fontId="8" fillId="4" borderId="4" xfId="0" applyNumberFormat="1" applyFont="1" applyFill="1" applyBorder="1" applyAlignment="1">
      <alignment horizontal="center" vertical="center"/>
    </xf>
    <xf numFmtId="165" fontId="8" fillId="4" borderId="3" xfId="0" applyNumberFormat="1" applyFont="1" applyFill="1" applyBorder="1" applyAlignment="1">
      <alignment horizontal="center" vertical="center"/>
    </xf>
    <xf numFmtId="165" fontId="5" fillId="4" borderId="3" xfId="0" applyNumberFormat="1" applyFont="1" applyFill="1" applyBorder="1" applyAlignment="1">
      <alignment horizontal="center" vertical="center"/>
    </xf>
    <xf numFmtId="165" fontId="8" fillId="3" borderId="41" xfId="0" applyNumberFormat="1" applyFont="1" applyFill="1" applyBorder="1" applyAlignment="1">
      <alignment horizontal="center" vertical="center"/>
    </xf>
    <xf numFmtId="165" fontId="8" fillId="3" borderId="30" xfId="0" applyNumberFormat="1" applyFont="1" applyFill="1" applyBorder="1" applyAlignment="1">
      <alignment horizontal="center" vertical="center"/>
    </xf>
    <xf numFmtId="165" fontId="5" fillId="0" borderId="44" xfId="0" applyNumberFormat="1" applyFont="1" applyFill="1" applyBorder="1" applyAlignment="1">
      <alignment horizontal="center" vertical="center"/>
    </xf>
    <xf numFmtId="165" fontId="9" fillId="4" borderId="44" xfId="0" applyNumberFormat="1" applyFont="1" applyFill="1" applyBorder="1" applyAlignment="1">
      <alignment horizontal="center" vertical="center"/>
    </xf>
    <xf numFmtId="165" fontId="9" fillId="4" borderId="4" xfId="0" applyNumberFormat="1" applyFont="1" applyFill="1" applyBorder="1" applyAlignment="1">
      <alignment horizontal="center" vertical="center"/>
    </xf>
    <xf numFmtId="165" fontId="9" fillId="4" borderId="3" xfId="0" applyNumberFormat="1" applyFont="1" applyFill="1" applyBorder="1" applyAlignment="1">
      <alignment horizontal="center" vertical="center"/>
    </xf>
    <xf numFmtId="165" fontId="9" fillId="3" borderId="41" xfId="0" applyNumberFormat="1" applyFont="1" applyFill="1" applyBorder="1" applyAlignment="1">
      <alignment horizontal="center" vertical="center"/>
    </xf>
    <xf numFmtId="165" fontId="9" fillId="3" borderId="30" xfId="0" applyNumberFormat="1" applyFont="1" applyFill="1" applyBorder="1" applyAlignment="1">
      <alignment horizontal="center" vertical="center"/>
    </xf>
    <xf numFmtId="165" fontId="9" fillId="3" borderId="35" xfId="0" applyNumberFormat="1" applyFont="1" applyFill="1" applyBorder="1" applyAlignment="1">
      <alignment horizontal="center" vertical="center"/>
    </xf>
    <xf numFmtId="165" fontId="9" fillId="0" borderId="44" xfId="0" applyNumberFormat="1" applyFont="1" applyFill="1" applyBorder="1" applyAlignment="1">
      <alignment horizontal="center" vertical="center"/>
    </xf>
    <xf numFmtId="165" fontId="8" fillId="0" borderId="44" xfId="0" applyNumberFormat="1" applyFont="1" applyFill="1" applyBorder="1" applyAlignment="1">
      <alignment horizontal="center" vertical="center"/>
    </xf>
    <xf numFmtId="165" fontId="5" fillId="0" borderId="46" xfId="0" applyNumberFormat="1" applyFont="1" applyFill="1" applyBorder="1" applyAlignment="1">
      <alignment horizontal="center" vertical="center"/>
    </xf>
    <xf numFmtId="165" fontId="9" fillId="0" borderId="4" xfId="0" applyNumberFormat="1" applyFont="1" applyFill="1" applyBorder="1" applyAlignment="1">
      <alignment horizontal="center" vertical="center"/>
    </xf>
    <xf numFmtId="165" fontId="9" fillId="0" borderId="46" xfId="0" applyNumberFormat="1" applyFont="1" applyFill="1" applyBorder="1" applyAlignment="1">
      <alignment horizontal="center" vertical="center"/>
    </xf>
    <xf numFmtId="165" fontId="8" fillId="0" borderId="47" xfId="0" applyNumberFormat="1" applyFont="1" applyFill="1" applyBorder="1" applyAlignment="1">
      <alignment horizontal="center" vertical="center"/>
    </xf>
    <xf numFmtId="165" fontId="8" fillId="0" borderId="46" xfId="0" applyNumberFormat="1" applyFont="1" applyFill="1" applyBorder="1" applyAlignment="1">
      <alignment horizontal="center" vertical="center"/>
    </xf>
    <xf numFmtId="165" fontId="5" fillId="0" borderId="47" xfId="0" applyNumberFormat="1" applyFont="1" applyFill="1" applyBorder="1" applyAlignment="1">
      <alignment horizontal="center" vertical="center"/>
    </xf>
    <xf numFmtId="165" fontId="5" fillId="0" borderId="22" xfId="0" applyNumberFormat="1" applyFont="1" applyFill="1" applyBorder="1" applyAlignment="1">
      <alignment horizontal="center" vertical="center"/>
    </xf>
    <xf numFmtId="165" fontId="5" fillId="3" borderId="20" xfId="0" applyNumberFormat="1" applyFont="1" applyFill="1" applyBorder="1" applyAlignment="1">
      <alignment horizontal="center" vertical="center"/>
    </xf>
    <xf numFmtId="165" fontId="5" fillId="3" borderId="22" xfId="0" applyNumberFormat="1" applyFont="1" applyFill="1" applyBorder="1" applyAlignment="1">
      <alignment horizontal="center" vertical="center"/>
    </xf>
    <xf numFmtId="165" fontId="9" fillId="0" borderId="42" xfId="0" applyNumberFormat="1" applyFont="1" applyFill="1" applyBorder="1" applyAlignment="1">
      <alignment horizontal="center" vertical="center"/>
    </xf>
    <xf numFmtId="165" fontId="5" fillId="0" borderId="45" xfId="0" applyNumberFormat="1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horizontal="center" vertical="center"/>
    </xf>
    <xf numFmtId="165" fontId="5" fillId="0" borderId="21" xfId="0" applyNumberFormat="1" applyFont="1" applyFill="1" applyBorder="1" applyAlignment="1">
      <alignment horizontal="center" vertical="center"/>
    </xf>
    <xf numFmtId="165" fontId="5" fillId="0" borderId="26" xfId="0" applyNumberFormat="1" applyFont="1" applyFill="1" applyBorder="1" applyAlignment="1">
      <alignment horizontal="center" vertical="center"/>
    </xf>
    <xf numFmtId="165" fontId="9" fillId="0" borderId="21" xfId="0" applyNumberFormat="1" applyFont="1" applyFill="1" applyBorder="1" applyAlignment="1">
      <alignment horizontal="center" vertical="center"/>
    </xf>
    <xf numFmtId="165" fontId="8" fillId="3" borderId="31" xfId="0" applyNumberFormat="1" applyFont="1" applyFill="1" applyBorder="1" applyAlignment="1">
      <alignment horizontal="center" vertical="center"/>
    </xf>
    <xf numFmtId="165" fontId="5" fillId="0" borderId="41" xfId="0" applyNumberFormat="1" applyFont="1" applyFill="1" applyBorder="1" applyAlignment="1">
      <alignment horizontal="center" vertical="center"/>
    </xf>
    <xf numFmtId="165" fontId="5" fillId="0" borderId="31" xfId="0" applyNumberFormat="1" applyFont="1" applyFill="1" applyBorder="1" applyAlignment="1">
      <alignment horizontal="center" vertical="center"/>
    </xf>
    <xf numFmtId="165" fontId="5" fillId="0" borderId="35" xfId="0" applyNumberFormat="1" applyFont="1" applyFill="1" applyBorder="1" applyAlignment="1">
      <alignment horizontal="center" vertical="center"/>
    </xf>
    <xf numFmtId="165" fontId="5" fillId="0" borderId="14" xfId="0" applyNumberFormat="1" applyFont="1" applyFill="1" applyBorder="1" applyAlignment="1">
      <alignment horizontal="center" vertical="center"/>
    </xf>
    <xf numFmtId="165" fontId="5" fillId="2" borderId="31" xfId="0" applyNumberFormat="1" applyFont="1" applyFill="1" applyBorder="1" applyAlignment="1">
      <alignment horizontal="center" vertical="center"/>
    </xf>
    <xf numFmtId="165" fontId="5" fillId="2" borderId="30" xfId="0" applyNumberFormat="1" applyFont="1" applyFill="1" applyBorder="1" applyAlignment="1">
      <alignment horizontal="center" vertical="center"/>
    </xf>
    <xf numFmtId="165" fontId="5" fillId="2" borderId="35" xfId="0" applyNumberFormat="1" applyFont="1" applyFill="1" applyBorder="1" applyAlignment="1">
      <alignment horizontal="center" vertical="center"/>
    </xf>
    <xf numFmtId="165" fontId="5" fillId="2" borderId="41" xfId="0" applyNumberFormat="1" applyFont="1" applyFill="1" applyBorder="1" applyAlignment="1">
      <alignment horizontal="center" vertical="center"/>
    </xf>
    <xf numFmtId="165" fontId="5" fillId="3" borderId="32" xfId="0" applyNumberFormat="1" applyFont="1" applyFill="1" applyBorder="1" applyAlignment="1">
      <alignment horizontal="center" vertical="center"/>
    </xf>
    <xf numFmtId="165" fontId="8" fillId="0" borderId="45" xfId="0" applyNumberFormat="1" applyFont="1" applyFill="1" applyBorder="1" applyAlignment="1">
      <alignment horizontal="center" vertical="center"/>
    </xf>
    <xf numFmtId="165" fontId="8" fillId="3" borderId="32" xfId="0" applyNumberFormat="1" applyFont="1" applyFill="1" applyBorder="1" applyAlignment="1">
      <alignment horizontal="center" vertical="center"/>
    </xf>
    <xf numFmtId="165" fontId="9" fillId="4" borderId="45" xfId="0" applyNumberFormat="1" applyFont="1" applyFill="1" applyBorder="1" applyAlignment="1">
      <alignment horizontal="center" vertical="center"/>
    </xf>
    <xf numFmtId="165" fontId="9" fillId="3" borderId="32" xfId="0" applyNumberFormat="1" applyFont="1" applyFill="1" applyBorder="1" applyAlignment="1">
      <alignment horizontal="center" vertical="center"/>
    </xf>
    <xf numFmtId="165" fontId="8" fillId="0" borderId="42" xfId="0" applyNumberFormat="1" applyFont="1" applyFill="1" applyBorder="1" applyAlignment="1">
      <alignment horizontal="center" vertical="center"/>
    </xf>
    <xf numFmtId="165" fontId="9" fillId="0" borderId="45" xfId="0" applyNumberFormat="1" applyFont="1" applyFill="1" applyBorder="1" applyAlignment="1">
      <alignment horizontal="center" vertical="center"/>
    </xf>
    <xf numFmtId="165" fontId="9" fillId="3" borderId="31" xfId="0" applyNumberFormat="1" applyFont="1" applyFill="1" applyBorder="1" applyAlignment="1">
      <alignment horizontal="center" vertical="center"/>
    </xf>
    <xf numFmtId="165" fontId="8" fillId="0" borderId="31" xfId="0" applyNumberFormat="1" applyFont="1" applyFill="1" applyBorder="1" applyAlignment="1">
      <alignment horizontal="center" vertical="center"/>
    </xf>
    <xf numFmtId="165" fontId="5" fillId="5" borderId="43" xfId="0" applyNumberFormat="1" applyFont="1" applyFill="1" applyBorder="1" applyAlignment="1">
      <alignment horizontal="center" vertical="center"/>
    </xf>
    <xf numFmtId="165" fontId="5" fillId="5" borderId="10" xfId="0" applyNumberFormat="1" applyFont="1" applyFill="1" applyBorder="1" applyAlignment="1">
      <alignment horizontal="center" vertical="center"/>
    </xf>
    <xf numFmtId="165" fontId="5" fillId="5" borderId="29" xfId="0" applyNumberFormat="1" applyFont="1" applyFill="1" applyBorder="1" applyAlignment="1">
      <alignment horizontal="center" vertical="center"/>
    </xf>
    <xf numFmtId="165" fontId="5" fillId="5" borderId="30" xfId="0" applyNumberFormat="1" applyFont="1" applyFill="1" applyBorder="1" applyAlignment="1">
      <alignment horizontal="center" vertical="center"/>
    </xf>
    <xf numFmtId="165" fontId="5" fillId="5" borderId="35" xfId="0" applyNumberFormat="1" applyFont="1" applyFill="1" applyBorder="1" applyAlignment="1">
      <alignment horizontal="center" vertical="center"/>
    </xf>
    <xf numFmtId="165" fontId="5" fillId="5" borderId="49" xfId="0" applyNumberFormat="1" applyFont="1" applyFill="1" applyBorder="1" applyAlignment="1">
      <alignment horizontal="center" vertical="center"/>
    </xf>
    <xf numFmtId="165" fontId="5" fillId="5" borderId="22" xfId="0" applyNumberFormat="1" applyFont="1" applyFill="1" applyBorder="1" applyAlignment="1">
      <alignment horizontal="center" vertical="center"/>
    </xf>
    <xf numFmtId="165" fontId="9" fillId="0" borderId="43" xfId="0" applyNumberFormat="1" applyFont="1" applyFill="1" applyBorder="1" applyAlignment="1">
      <alignment horizontal="center" vertical="center"/>
    </xf>
    <xf numFmtId="165" fontId="9" fillId="0" borderId="40" xfId="0" applyNumberFormat="1" applyFont="1" applyFill="1" applyBorder="1" applyAlignment="1">
      <alignment horizontal="center" vertical="center"/>
    </xf>
    <xf numFmtId="165" fontId="5" fillId="0" borderId="6" xfId="0" applyNumberFormat="1" applyFont="1" applyFill="1" applyBorder="1" applyAlignment="1">
      <alignment horizontal="center" vertical="center"/>
    </xf>
    <xf numFmtId="165" fontId="9" fillId="0" borderId="6" xfId="0" applyNumberFormat="1" applyFont="1" applyFill="1" applyBorder="1" applyAlignment="1">
      <alignment horizontal="center" vertical="center"/>
    </xf>
    <xf numFmtId="165" fontId="9" fillId="0" borderId="5" xfId="0" applyNumberFormat="1" applyFont="1" applyFill="1" applyBorder="1" applyAlignment="1">
      <alignment horizontal="center" vertical="center"/>
    </xf>
    <xf numFmtId="165" fontId="5" fillId="0" borderId="10" xfId="0" applyNumberFormat="1" applyFont="1" applyFill="1" applyBorder="1" applyAlignment="1">
      <alignment horizontal="center" vertical="center"/>
    </xf>
    <xf numFmtId="165" fontId="9" fillId="0" borderId="10" xfId="0" applyNumberFormat="1" applyFont="1" applyFill="1" applyBorder="1" applyAlignment="1">
      <alignment horizontal="center" vertical="center"/>
    </xf>
    <xf numFmtId="165" fontId="9" fillId="0" borderId="20" xfId="0" applyNumberFormat="1" applyFont="1" applyFill="1" applyBorder="1" applyAlignment="1">
      <alignment horizontal="center" vertical="center"/>
    </xf>
    <xf numFmtId="165" fontId="5" fillId="2" borderId="29" xfId="0" applyNumberFormat="1" applyFont="1" applyFill="1" applyBorder="1" applyAlignment="1">
      <alignment horizontal="center" vertical="center" wrapText="1"/>
    </xf>
    <xf numFmtId="165" fontId="5" fillId="2" borderId="30" xfId="0" applyNumberFormat="1" applyFont="1" applyFill="1" applyBorder="1" applyAlignment="1">
      <alignment horizontal="center" vertical="center" wrapText="1"/>
    </xf>
    <xf numFmtId="165" fontId="9" fillId="0" borderId="4" xfId="0" applyNumberFormat="1" applyFont="1" applyBorder="1" applyAlignment="1">
      <alignment horizontal="center" vertical="center" wrapText="1"/>
    </xf>
    <xf numFmtId="165" fontId="9" fillId="0" borderId="3" xfId="0" applyNumberFormat="1" applyFont="1" applyBorder="1" applyAlignment="1">
      <alignment horizontal="center" vertical="center" wrapText="1"/>
    </xf>
    <xf numFmtId="165" fontId="9" fillId="0" borderId="15" xfId="0" applyNumberFormat="1" applyFont="1" applyBorder="1" applyAlignment="1">
      <alignment horizontal="center" vertical="center" wrapText="1"/>
    </xf>
    <xf numFmtId="165" fontId="9" fillId="0" borderId="9" xfId="0" applyNumberFormat="1" applyFont="1" applyBorder="1" applyAlignment="1">
      <alignment horizontal="center" vertical="center" wrapText="1"/>
    </xf>
    <xf numFmtId="165" fontId="9" fillId="0" borderId="40" xfId="0" applyNumberFormat="1" applyFont="1" applyBorder="1" applyAlignment="1">
      <alignment horizontal="center" vertical="center"/>
    </xf>
    <xf numFmtId="165" fontId="9" fillId="4" borderId="46" xfId="0" applyNumberFormat="1" applyFont="1" applyFill="1" applyBorder="1" applyAlignment="1">
      <alignment horizontal="center" vertical="center"/>
    </xf>
    <xf numFmtId="165" fontId="5" fillId="0" borderId="39" xfId="0" applyNumberFormat="1" applyFont="1" applyFill="1" applyBorder="1" applyAlignment="1">
      <alignment horizontal="center" vertical="center"/>
    </xf>
    <xf numFmtId="165" fontId="5" fillId="0" borderId="30" xfId="0" applyNumberFormat="1" applyFont="1" applyFill="1" applyBorder="1" applyAlignment="1">
      <alignment horizontal="center" vertical="center"/>
    </xf>
    <xf numFmtId="165" fontId="5" fillId="0" borderId="50" xfId="0" applyNumberFormat="1" applyFont="1" applyFill="1" applyBorder="1" applyAlignment="1">
      <alignment horizontal="center" vertical="center"/>
    </xf>
    <xf numFmtId="165" fontId="5" fillId="0" borderId="51" xfId="0" applyNumberFormat="1" applyFont="1" applyFill="1" applyBorder="1" applyAlignment="1">
      <alignment horizontal="center" vertical="center"/>
    </xf>
    <xf numFmtId="165" fontId="9" fillId="0" borderId="40" xfId="0" applyNumberFormat="1" applyFont="1" applyFill="1" applyBorder="1" applyAlignment="1">
      <alignment horizontal="center" vertical="center" wrapText="1"/>
    </xf>
    <xf numFmtId="165" fontId="9" fillId="0" borderId="3" xfId="0" applyNumberFormat="1" applyFont="1" applyBorder="1" applyAlignment="1">
      <alignment horizontal="center" vertical="center"/>
    </xf>
    <xf numFmtId="165" fontId="9" fillId="0" borderId="38" xfId="0" applyNumberFormat="1" applyFont="1" applyFill="1" applyBorder="1" applyAlignment="1">
      <alignment horizontal="center" vertical="center" wrapText="1"/>
    </xf>
    <xf numFmtId="165" fontId="9" fillId="0" borderId="52" xfId="0" applyNumberFormat="1" applyFont="1" applyBorder="1" applyAlignment="1">
      <alignment horizontal="center" vertical="center"/>
    </xf>
    <xf numFmtId="165" fontId="9" fillId="0" borderId="5" xfId="0" applyNumberFormat="1" applyFont="1" applyBorder="1" applyAlignment="1">
      <alignment horizontal="center" vertical="center"/>
    </xf>
    <xf numFmtId="165" fontId="9" fillId="0" borderId="21" xfId="0" applyNumberFormat="1" applyFont="1" applyBorder="1" applyAlignment="1">
      <alignment horizontal="center" vertical="center"/>
    </xf>
    <xf numFmtId="165" fontId="9" fillId="0" borderId="26" xfId="0" applyNumberFormat="1" applyFont="1" applyBorder="1" applyAlignment="1">
      <alignment horizontal="center" vertical="center"/>
    </xf>
    <xf numFmtId="165" fontId="9" fillId="0" borderId="47" xfId="0" applyNumberFormat="1" applyFont="1" applyFill="1" applyBorder="1" applyAlignment="1">
      <alignment horizontal="center" vertical="center" wrapText="1"/>
    </xf>
    <xf numFmtId="165" fontId="9" fillId="0" borderId="42" xfId="0" applyNumberFormat="1" applyFont="1" applyFill="1" applyBorder="1" applyAlignment="1">
      <alignment horizontal="center" vertical="center" wrapText="1"/>
    </xf>
    <xf numFmtId="165" fontId="9" fillId="0" borderId="3" xfId="0" applyNumberFormat="1" applyFont="1" applyFill="1" applyBorder="1" applyAlignment="1">
      <alignment horizontal="center" vertical="center" wrapText="1"/>
    </xf>
    <xf numFmtId="165" fontId="9" fillId="0" borderId="4" xfId="0" applyNumberFormat="1" applyFont="1" applyFill="1" applyBorder="1" applyAlignment="1">
      <alignment horizontal="center" vertical="center" wrapText="1"/>
    </xf>
    <xf numFmtId="165" fontId="9" fillId="0" borderId="8" xfId="0" applyNumberFormat="1" applyFont="1" applyFill="1" applyBorder="1" applyAlignment="1">
      <alignment horizontal="center" vertical="center"/>
    </xf>
    <xf numFmtId="165" fontId="9" fillId="0" borderId="9" xfId="0" applyNumberFormat="1" applyFont="1" applyBorder="1" applyAlignment="1">
      <alignment horizontal="center" vertical="center"/>
    </xf>
    <xf numFmtId="165" fontId="9" fillId="0" borderId="15" xfId="0" applyNumberFormat="1" applyFont="1" applyFill="1" applyBorder="1" applyAlignment="1">
      <alignment horizontal="center" vertical="center"/>
    </xf>
    <xf numFmtId="165" fontId="8" fillId="0" borderId="33" xfId="0" applyNumberFormat="1" applyFont="1" applyFill="1" applyBorder="1" applyAlignment="1">
      <alignment horizontal="center" vertical="center"/>
    </xf>
    <xf numFmtId="165" fontId="8" fillId="0" borderId="36" xfId="0" applyNumberFormat="1" applyFont="1" applyFill="1" applyBorder="1" applyAlignment="1">
      <alignment horizontal="center" vertical="center"/>
    </xf>
    <xf numFmtId="165" fontId="9" fillId="0" borderId="33" xfId="0" applyNumberFormat="1" applyFont="1" applyFill="1" applyBorder="1" applyAlignment="1">
      <alignment horizontal="center" vertical="center"/>
    </xf>
    <xf numFmtId="165" fontId="9" fillId="0" borderId="36" xfId="0" applyNumberFormat="1" applyFont="1" applyFill="1" applyBorder="1" applyAlignment="1">
      <alignment horizontal="center" vertical="center"/>
    </xf>
    <xf numFmtId="165" fontId="9" fillId="0" borderId="53" xfId="0" applyNumberFormat="1" applyFont="1" applyFill="1" applyBorder="1" applyAlignment="1">
      <alignment horizontal="center" vertical="center"/>
    </xf>
    <xf numFmtId="165" fontId="9" fillId="0" borderId="54" xfId="0" applyNumberFormat="1" applyFont="1" applyFill="1" applyBorder="1" applyAlignment="1">
      <alignment horizontal="center" vertical="center"/>
    </xf>
    <xf numFmtId="165" fontId="9" fillId="0" borderId="55" xfId="0" applyNumberFormat="1" applyFont="1" applyFill="1" applyBorder="1" applyAlignment="1">
      <alignment horizontal="center" vertical="center"/>
    </xf>
    <xf numFmtId="165" fontId="9" fillId="0" borderId="38" xfId="0" applyNumberFormat="1" applyFont="1" applyFill="1" applyBorder="1" applyAlignment="1">
      <alignment horizontal="center" vertical="center"/>
    </xf>
    <xf numFmtId="165" fontId="9" fillId="0" borderId="56" xfId="0" applyNumberFormat="1" applyFont="1" applyFill="1" applyBorder="1" applyAlignment="1">
      <alignment horizontal="center" vertical="center"/>
    </xf>
    <xf numFmtId="165" fontId="9" fillId="0" borderId="28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165" fontId="9" fillId="0" borderId="37" xfId="0" applyNumberFormat="1" applyFont="1" applyFill="1" applyBorder="1" applyAlignment="1">
      <alignment horizontal="center" vertical="center"/>
    </xf>
    <xf numFmtId="165" fontId="5" fillId="3" borderId="51" xfId="0" applyNumberFormat="1" applyFont="1" applyFill="1" applyBorder="1" applyAlignment="1">
      <alignment horizontal="center" vertical="center"/>
    </xf>
    <xf numFmtId="165" fontId="5" fillId="2" borderId="50" xfId="0" applyNumberFormat="1" applyFont="1" applyFill="1" applyBorder="1" applyAlignment="1">
      <alignment horizontal="center" vertical="center"/>
    </xf>
    <xf numFmtId="165" fontId="5" fillId="2" borderId="29" xfId="0" applyNumberFormat="1" applyFont="1" applyFill="1" applyBorder="1" applyAlignment="1">
      <alignment horizontal="center" vertical="center"/>
    </xf>
    <xf numFmtId="165" fontId="5" fillId="5" borderId="35" xfId="0" applyNumberFormat="1" applyFont="1" applyFill="1" applyBorder="1" applyAlignment="1">
      <alignment horizontal="center" vertical="center" wrapText="1"/>
    </xf>
    <xf numFmtId="165" fontId="6" fillId="6" borderId="35" xfId="0" applyNumberFormat="1" applyFont="1" applyFill="1" applyBorder="1" applyAlignment="1">
      <alignment horizontal="center" vertical="center" wrapText="1"/>
    </xf>
    <xf numFmtId="165" fontId="6" fillId="0" borderId="42" xfId="0" applyNumberFormat="1" applyFont="1" applyBorder="1" applyAlignment="1">
      <alignment horizontal="center" vertical="center"/>
    </xf>
    <xf numFmtId="165" fontId="6" fillId="0" borderId="56" xfId="0" applyNumberFormat="1" applyFont="1" applyBorder="1" applyAlignment="1">
      <alignment horizontal="center" vertical="center"/>
    </xf>
    <xf numFmtId="165" fontId="6" fillId="0" borderId="6" xfId="0" applyNumberFormat="1" applyFont="1" applyBorder="1" applyAlignment="1">
      <alignment horizontal="center" vertical="center"/>
    </xf>
    <xf numFmtId="165" fontId="6" fillId="0" borderId="28" xfId="0" applyNumberFormat="1" applyFont="1" applyBorder="1" applyAlignment="1">
      <alignment horizontal="center" vertical="center"/>
    </xf>
    <xf numFmtId="165" fontId="5" fillId="0" borderId="56" xfId="0" applyNumberFormat="1" applyFont="1" applyFill="1" applyBorder="1" applyAlignment="1">
      <alignment horizontal="center" vertical="center"/>
    </xf>
    <xf numFmtId="165" fontId="9" fillId="0" borderId="14" xfId="0" applyNumberFormat="1" applyFont="1" applyFill="1" applyBorder="1" applyAlignment="1">
      <alignment horizontal="center" vertical="center"/>
    </xf>
    <xf numFmtId="165" fontId="9" fillId="0" borderId="9" xfId="0" applyNumberFormat="1" applyFont="1" applyFill="1" applyBorder="1" applyAlignment="1">
      <alignment horizontal="center" vertical="center"/>
    </xf>
    <xf numFmtId="165" fontId="6" fillId="0" borderId="35" xfId="0" applyNumberFormat="1" applyFont="1" applyBorder="1" applyAlignment="1">
      <alignment horizontal="center" vertical="center"/>
    </xf>
    <xf numFmtId="165" fontId="6" fillId="0" borderId="44" xfId="0" applyNumberFormat="1" applyFont="1" applyBorder="1" applyAlignment="1">
      <alignment horizontal="center" vertical="center"/>
    </xf>
    <xf numFmtId="165" fontId="5" fillId="2" borderId="51" xfId="0" applyNumberFormat="1" applyFont="1" applyFill="1" applyBorder="1" applyAlignment="1">
      <alignment horizontal="center" vertical="center"/>
    </xf>
    <xf numFmtId="165" fontId="10" fillId="0" borderId="38" xfId="0" applyNumberFormat="1" applyFont="1" applyBorder="1" applyAlignment="1">
      <alignment horizontal="center" vertical="center" wrapText="1"/>
    </xf>
    <xf numFmtId="165" fontId="10" fillId="0" borderId="52" xfId="0" applyNumberFormat="1" applyFont="1" applyBorder="1" applyAlignment="1">
      <alignment horizontal="center" vertical="center"/>
    </xf>
    <xf numFmtId="165" fontId="10" fillId="0" borderId="56" xfId="0" applyNumberFormat="1" applyFont="1" applyBorder="1" applyAlignment="1">
      <alignment horizontal="center" vertical="center"/>
    </xf>
    <xf numFmtId="165" fontId="10" fillId="0" borderId="39" xfId="0" applyNumberFormat="1" applyFont="1" applyBorder="1" applyAlignment="1">
      <alignment horizontal="center" vertical="center"/>
    </xf>
    <xf numFmtId="165" fontId="10" fillId="0" borderId="52" xfId="0" applyNumberFormat="1" applyFont="1" applyBorder="1" applyAlignment="1">
      <alignment horizontal="center" vertical="center" wrapText="1"/>
    </xf>
    <xf numFmtId="165" fontId="6" fillId="0" borderId="7" xfId="0" applyNumberFormat="1" applyFont="1" applyBorder="1" applyAlignment="1">
      <alignment horizontal="center" vertical="center"/>
    </xf>
    <xf numFmtId="165" fontId="6" fillId="0" borderId="41" xfId="0" applyNumberFormat="1" applyFont="1" applyBorder="1" applyAlignment="1">
      <alignment horizontal="center" vertical="center"/>
    </xf>
    <xf numFmtId="165" fontId="6" fillId="0" borderId="59" xfId="0" applyNumberFormat="1" applyFont="1" applyBorder="1" applyAlignment="1">
      <alignment horizontal="center" vertical="center"/>
    </xf>
    <xf numFmtId="165" fontId="6" fillId="0" borderId="58" xfId="0" applyNumberFormat="1" applyFont="1" applyBorder="1" applyAlignment="1">
      <alignment horizontal="center" vertical="center"/>
    </xf>
    <xf numFmtId="165" fontId="6" fillId="0" borderId="34" xfId="0" applyNumberFormat="1" applyFont="1" applyBorder="1" applyAlignment="1">
      <alignment horizontal="center" vertical="center"/>
    </xf>
    <xf numFmtId="164" fontId="1" fillId="0" borderId="0" xfId="0" applyNumberFormat="1" applyFont="1" applyFill="1" applyAlignment="1">
      <alignment horizontal="left"/>
    </xf>
    <xf numFmtId="164" fontId="1" fillId="4" borderId="0" xfId="0" applyNumberFormat="1" applyFont="1" applyFill="1"/>
    <xf numFmtId="165" fontId="9" fillId="0" borderId="3" xfId="0" applyNumberFormat="1" applyFont="1" applyFill="1" applyBorder="1" applyAlignment="1">
      <alignment horizontal="center" vertical="center"/>
    </xf>
    <xf numFmtId="165" fontId="5" fillId="0" borderId="53" xfId="0" applyNumberFormat="1" applyFont="1" applyFill="1" applyBorder="1" applyAlignment="1">
      <alignment horizontal="center" vertical="center"/>
    </xf>
    <xf numFmtId="165" fontId="5" fillId="0" borderId="54" xfId="0" applyNumberFormat="1" applyFont="1" applyFill="1" applyBorder="1" applyAlignment="1">
      <alignment horizontal="center" vertical="center"/>
    </xf>
    <xf numFmtId="165" fontId="5" fillId="0" borderId="70" xfId="0" applyNumberFormat="1" applyFont="1" applyFill="1" applyBorder="1" applyAlignment="1">
      <alignment horizontal="center" vertical="center"/>
    </xf>
    <xf numFmtId="165" fontId="5" fillId="0" borderId="28" xfId="0" applyNumberFormat="1" applyFont="1" applyFill="1" applyBorder="1" applyAlignment="1">
      <alignment horizontal="center" vertical="center"/>
    </xf>
    <xf numFmtId="165" fontId="5" fillId="0" borderId="71" xfId="0" applyNumberFormat="1" applyFont="1" applyFill="1" applyBorder="1" applyAlignment="1">
      <alignment horizontal="center" vertical="center"/>
    </xf>
    <xf numFmtId="165" fontId="5" fillId="0" borderId="17" xfId="0" applyNumberFormat="1" applyFont="1" applyFill="1" applyBorder="1" applyAlignment="1">
      <alignment horizontal="center" vertical="center"/>
    </xf>
    <xf numFmtId="165" fontId="5" fillId="0" borderId="27" xfId="0" applyNumberFormat="1" applyFont="1" applyFill="1" applyBorder="1" applyAlignment="1">
      <alignment horizontal="center" vertical="center"/>
    </xf>
    <xf numFmtId="165" fontId="9" fillId="0" borderId="47" xfId="0" applyNumberFormat="1" applyFont="1" applyFill="1" applyBorder="1" applyAlignment="1">
      <alignment horizontal="center" vertical="center"/>
    </xf>
    <xf numFmtId="165" fontId="5" fillId="9" borderId="38" xfId="0" applyNumberFormat="1" applyFont="1" applyFill="1" applyBorder="1" applyAlignment="1">
      <alignment horizontal="center" vertical="center"/>
    </xf>
    <xf numFmtId="165" fontId="5" fillId="9" borderId="5" xfId="0" applyNumberFormat="1" applyFont="1" applyFill="1" applyBorder="1" applyAlignment="1">
      <alignment horizontal="center" vertical="center"/>
    </xf>
    <xf numFmtId="165" fontId="5" fillId="0" borderId="48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165" fontId="5" fillId="0" borderId="72" xfId="0" applyNumberFormat="1" applyFont="1" applyFill="1" applyBorder="1" applyAlignment="1">
      <alignment horizontal="center" vertical="center"/>
    </xf>
    <xf numFmtId="165" fontId="5" fillId="0" borderId="73" xfId="0" applyNumberFormat="1" applyFont="1" applyFill="1" applyBorder="1" applyAlignment="1">
      <alignment horizontal="center" vertical="center"/>
    </xf>
    <xf numFmtId="165" fontId="5" fillId="0" borderId="74" xfId="0" applyNumberFormat="1" applyFont="1" applyFill="1" applyBorder="1" applyAlignment="1">
      <alignment horizontal="center" vertical="center"/>
    </xf>
    <xf numFmtId="165" fontId="5" fillId="0" borderId="55" xfId="0" applyNumberFormat="1" applyFont="1" applyFill="1" applyBorder="1" applyAlignment="1">
      <alignment horizontal="center" vertical="center"/>
    </xf>
    <xf numFmtId="165" fontId="5" fillId="0" borderId="75" xfId="0" applyNumberFormat="1" applyFont="1" applyFill="1" applyBorder="1" applyAlignment="1">
      <alignment horizontal="center" vertical="center"/>
    </xf>
    <xf numFmtId="165" fontId="5" fillId="3" borderId="57" xfId="0" applyNumberFormat="1" applyFont="1" applyFill="1" applyBorder="1" applyAlignment="1">
      <alignment horizontal="center" vertical="center"/>
    </xf>
    <xf numFmtId="165" fontId="5" fillId="3" borderId="34" xfId="0" applyNumberFormat="1" applyFont="1" applyFill="1" applyBorder="1" applyAlignment="1">
      <alignment horizontal="center" vertical="center"/>
    </xf>
    <xf numFmtId="165" fontId="5" fillId="0" borderId="49" xfId="0" applyNumberFormat="1" applyFont="1" applyFill="1" applyBorder="1" applyAlignment="1">
      <alignment horizontal="center" vertical="center"/>
    </xf>
    <xf numFmtId="165" fontId="5" fillId="0" borderId="37" xfId="0" applyNumberFormat="1" applyFont="1" applyFill="1" applyBorder="1" applyAlignment="1">
      <alignment horizontal="center" vertical="center"/>
    </xf>
    <xf numFmtId="165" fontId="5" fillId="0" borderId="20" xfId="0" applyNumberFormat="1" applyFont="1" applyFill="1" applyBorder="1" applyAlignment="1">
      <alignment horizontal="center" vertical="center"/>
    </xf>
    <xf numFmtId="165" fontId="5" fillId="0" borderId="61" xfId="0" applyNumberFormat="1" applyFont="1" applyFill="1" applyBorder="1" applyAlignment="1">
      <alignment horizontal="center" vertical="center"/>
    </xf>
    <xf numFmtId="165" fontId="9" fillId="0" borderId="8" xfId="0" applyNumberFormat="1" applyFont="1" applyFill="1" applyBorder="1" applyAlignment="1">
      <alignment horizontal="center" vertical="center" wrapText="1"/>
    </xf>
    <xf numFmtId="165" fontId="10" fillId="0" borderId="38" xfId="0" applyNumberFormat="1" applyFont="1" applyFill="1" applyBorder="1" applyAlignment="1">
      <alignment horizontal="center" vertical="center" wrapText="1"/>
    </xf>
    <xf numFmtId="165" fontId="10" fillId="0" borderId="52" xfId="0" applyNumberFormat="1" applyFont="1" applyFill="1" applyBorder="1" applyAlignment="1">
      <alignment horizontal="center" vertical="center"/>
    </xf>
    <xf numFmtId="165" fontId="10" fillId="0" borderId="56" xfId="0" applyNumberFormat="1" applyFont="1" applyFill="1" applyBorder="1" applyAlignment="1">
      <alignment horizontal="center" vertical="center"/>
    </xf>
    <xf numFmtId="165" fontId="10" fillId="0" borderId="39" xfId="0" applyNumberFormat="1" applyFont="1" applyFill="1" applyBorder="1" applyAlignment="1">
      <alignment horizontal="center" vertical="center"/>
    </xf>
    <xf numFmtId="165" fontId="10" fillId="0" borderId="5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/>
    </xf>
    <xf numFmtId="165" fontId="9" fillId="0" borderId="15" xfId="0" applyNumberFormat="1" applyFont="1" applyFill="1" applyBorder="1" applyAlignment="1">
      <alignment horizontal="center" vertical="center" wrapText="1"/>
    </xf>
    <xf numFmtId="165" fontId="9" fillId="0" borderId="9" xfId="0" applyNumberFormat="1" applyFont="1" applyFill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/>
    <xf numFmtId="0" fontId="5" fillId="0" borderId="0" xfId="0" applyFont="1" applyFill="1"/>
    <xf numFmtId="0" fontId="11" fillId="5" borderId="1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37" xfId="0" applyFont="1" applyFill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5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11" fillId="4" borderId="22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11" fillId="9" borderId="27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/>
    </xf>
    <xf numFmtId="0" fontId="11" fillId="2" borderId="34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23" xfId="0" applyFont="1" applyFill="1" applyBorder="1" applyAlignment="1">
      <alignment horizontal="center" vertical="center" wrapText="1"/>
    </xf>
    <xf numFmtId="0" fontId="5" fillId="5" borderId="24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0" fontId="11" fillId="0" borderId="49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75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1" fillId="0" borderId="70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11" fillId="0" borderId="5" xfId="0" applyFont="1" applyFill="1" applyBorder="1" applyAlignment="1">
      <alignment horizontal="right" vertical="center" wrapText="1"/>
    </xf>
    <xf numFmtId="49" fontId="11" fillId="0" borderId="15" xfId="0" applyNumberFormat="1" applyFont="1" applyFill="1" applyBorder="1" applyAlignment="1">
      <alignment horizontal="center" vertical="center"/>
    </xf>
    <xf numFmtId="49" fontId="11" fillId="0" borderId="56" xfId="0" applyNumberFormat="1" applyFont="1" applyFill="1" applyBorder="1" applyAlignment="1">
      <alignment vertical="center"/>
    </xf>
    <xf numFmtId="0" fontId="11" fillId="0" borderId="39" xfId="0" applyFont="1" applyFill="1" applyBorder="1" applyAlignment="1">
      <alignment horizontal="center" vertical="center" wrapText="1"/>
    </xf>
    <xf numFmtId="0" fontId="11" fillId="0" borderId="26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vertical="center"/>
    </xf>
    <xf numFmtId="49" fontId="11" fillId="0" borderId="60" xfId="0" applyNumberFormat="1" applyFont="1" applyFill="1" applyBorder="1" applyAlignment="1">
      <alignment vertical="center"/>
    </xf>
    <xf numFmtId="0" fontId="5" fillId="5" borderId="19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4" borderId="0" xfId="0" applyFont="1" applyFill="1" applyBorder="1"/>
    <xf numFmtId="0" fontId="5" fillId="0" borderId="0" xfId="0" applyFont="1" applyFill="1" applyBorder="1"/>
    <xf numFmtId="165" fontId="5" fillId="2" borderId="35" xfId="0" applyNumberFormat="1" applyFont="1" applyFill="1" applyBorder="1" applyAlignment="1">
      <alignment horizontal="center" vertical="center" wrapText="1"/>
    </xf>
    <xf numFmtId="49" fontId="11" fillId="0" borderId="15" xfId="0" quotePrefix="1" applyNumberFormat="1" applyFont="1" applyFill="1" applyBorder="1" applyAlignment="1">
      <alignment horizontal="center" vertical="center"/>
    </xf>
    <xf numFmtId="49" fontId="11" fillId="0" borderId="15" xfId="0" applyNumberFormat="1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wrapText="1"/>
    </xf>
    <xf numFmtId="49" fontId="11" fillId="0" borderId="15" xfId="0" applyNumberFormat="1" applyFont="1" applyFill="1" applyBorder="1" applyAlignment="1">
      <alignment horizontal="center" vertical="center"/>
    </xf>
    <xf numFmtId="49" fontId="11" fillId="0" borderId="21" xfId="0" applyNumberFormat="1" applyFont="1" applyFill="1" applyBorder="1" applyAlignment="1">
      <alignment vertical="top"/>
    </xf>
    <xf numFmtId="0" fontId="11" fillId="9" borderId="14" xfId="0" applyFont="1" applyFill="1" applyBorder="1" applyAlignment="1">
      <alignment horizontal="center" vertical="center" wrapText="1"/>
    </xf>
    <xf numFmtId="165" fontId="5" fillId="3" borderId="17" xfId="0" applyNumberFormat="1" applyFont="1" applyFill="1" applyBorder="1" applyAlignment="1">
      <alignment horizontal="center" vertical="center"/>
    </xf>
    <xf numFmtId="165" fontId="5" fillId="3" borderId="7" xfId="0" applyNumberFormat="1" applyFont="1" applyFill="1" applyBorder="1" applyAlignment="1">
      <alignment horizontal="center" vertical="center"/>
    </xf>
    <xf numFmtId="165" fontId="5" fillId="3" borderId="58" xfId="0" applyNumberFormat="1" applyFont="1" applyFill="1" applyBorder="1" applyAlignment="1">
      <alignment horizontal="center" vertical="center"/>
    </xf>
    <xf numFmtId="0" fontId="11" fillId="9" borderId="13" xfId="0" applyFont="1" applyFill="1" applyBorder="1" applyAlignment="1">
      <alignment horizontal="center" vertical="center" wrapText="1"/>
    </xf>
    <xf numFmtId="165" fontId="5" fillId="3" borderId="18" xfId="0" applyNumberFormat="1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 wrapText="1"/>
    </xf>
    <xf numFmtId="165" fontId="9" fillId="4" borderId="10" xfId="0" applyNumberFormat="1" applyFont="1" applyFill="1" applyBorder="1" applyAlignment="1">
      <alignment horizontal="center" vertical="center"/>
    </xf>
    <xf numFmtId="165" fontId="9" fillId="4" borderId="22" xfId="0" applyNumberFormat="1" applyFont="1" applyFill="1" applyBorder="1" applyAlignment="1">
      <alignment horizontal="center" vertical="center"/>
    </xf>
    <xf numFmtId="165" fontId="9" fillId="0" borderId="49" xfId="0" applyNumberFormat="1" applyFont="1" applyFill="1" applyBorder="1" applyAlignment="1">
      <alignment horizontal="center" vertical="center"/>
    </xf>
    <xf numFmtId="165" fontId="9" fillId="0" borderId="22" xfId="0" applyNumberFormat="1" applyFont="1" applyFill="1" applyBorder="1" applyAlignment="1">
      <alignment horizontal="center" vertical="center"/>
    </xf>
    <xf numFmtId="0" fontId="11" fillId="5" borderId="8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13" fillId="5" borderId="12" xfId="0" applyFont="1" applyFill="1" applyBorder="1" applyAlignment="1">
      <alignment horizontal="center" vertical="center"/>
    </xf>
    <xf numFmtId="0" fontId="13" fillId="5" borderId="38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2" borderId="48" xfId="0" applyFont="1" applyFill="1" applyBorder="1" applyAlignment="1">
      <alignment horizontal="right" vertical="center"/>
    </xf>
    <xf numFmtId="0" fontId="11" fillId="2" borderId="61" xfId="0" applyFont="1" applyFill="1" applyBorder="1" applyAlignment="1">
      <alignment horizontal="right" vertical="center"/>
    </xf>
    <xf numFmtId="0" fontId="11" fillId="2" borderId="37" xfId="0" applyFont="1" applyFill="1" applyBorder="1" applyAlignment="1">
      <alignment horizontal="right" vertical="center"/>
    </xf>
    <xf numFmtId="0" fontId="11" fillId="2" borderId="41" xfId="0" applyFont="1" applyFill="1" applyBorder="1" applyAlignment="1">
      <alignment horizontal="left" vertical="center"/>
    </xf>
    <xf numFmtId="0" fontId="11" fillId="2" borderId="32" xfId="0" applyFont="1" applyFill="1" applyBorder="1" applyAlignment="1">
      <alignment horizontal="left" vertical="center"/>
    </xf>
    <xf numFmtId="0" fontId="11" fillId="2" borderId="51" xfId="0" applyFont="1" applyFill="1" applyBorder="1" applyAlignment="1">
      <alignment horizontal="left" vertical="center"/>
    </xf>
    <xf numFmtId="0" fontId="5" fillId="0" borderId="15" xfId="0" applyFont="1" applyBorder="1" applyAlignment="1">
      <alignment horizontal="center" vertical="center"/>
    </xf>
    <xf numFmtId="0" fontId="11" fillId="5" borderId="12" xfId="0" applyFont="1" applyFill="1" applyBorder="1" applyAlignment="1">
      <alignment horizontal="center" vertical="center"/>
    </xf>
    <xf numFmtId="0" fontId="11" fillId="5" borderId="38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3" borderId="41" xfId="0" applyFont="1" applyFill="1" applyBorder="1" applyAlignment="1">
      <alignment horizontal="right" vertical="center" wrapText="1"/>
    </xf>
    <xf numFmtId="0" fontId="11" fillId="3" borderId="32" xfId="0" applyFont="1" applyFill="1" applyBorder="1" applyAlignment="1">
      <alignment horizontal="right" vertical="center" wrapText="1"/>
    </xf>
    <xf numFmtId="0" fontId="11" fillId="3" borderId="51" xfId="0" applyFont="1" applyFill="1" applyBorder="1" applyAlignment="1">
      <alignment horizontal="right" vertical="center" wrapText="1"/>
    </xf>
    <xf numFmtId="0" fontId="11" fillId="0" borderId="28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49" fontId="11" fillId="0" borderId="28" xfId="0" applyNumberFormat="1" applyFont="1" applyFill="1" applyBorder="1" applyAlignment="1">
      <alignment horizontal="center" vertical="center"/>
    </xf>
    <xf numFmtId="49" fontId="11" fillId="0" borderId="5" xfId="0" applyNumberFormat="1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11" fillId="0" borderId="58" xfId="0" applyFont="1" applyFill="1" applyBorder="1" applyAlignment="1">
      <alignment horizontal="center" vertical="center" wrapText="1"/>
    </xf>
    <xf numFmtId="49" fontId="11" fillId="0" borderId="13" xfId="0" applyNumberFormat="1" applyFont="1" applyFill="1" applyBorder="1" applyAlignment="1">
      <alignment horizontal="center" vertical="center"/>
    </xf>
    <xf numFmtId="49" fontId="11" fillId="0" borderId="21" xfId="0" applyNumberFormat="1" applyFont="1" applyFill="1" applyBorder="1" applyAlignment="1">
      <alignment horizontal="center" vertical="center"/>
    </xf>
    <xf numFmtId="0" fontId="13" fillId="5" borderId="6" xfId="0" applyFont="1" applyFill="1" applyBorder="1" applyAlignment="1">
      <alignment horizontal="center" vertical="center"/>
    </xf>
    <xf numFmtId="49" fontId="11" fillId="0" borderId="7" xfId="0" applyNumberFormat="1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3" borderId="48" xfId="0" applyFont="1" applyFill="1" applyBorder="1" applyAlignment="1">
      <alignment horizontal="right" vertical="center" wrapText="1"/>
    </xf>
    <xf numFmtId="0" fontId="11" fillId="3" borderId="61" xfId="0" applyFont="1" applyFill="1" applyBorder="1" applyAlignment="1">
      <alignment horizontal="right" vertical="center" wrapText="1"/>
    </xf>
    <xf numFmtId="0" fontId="11" fillId="3" borderId="37" xfId="0" applyFont="1" applyFill="1" applyBorder="1" applyAlignment="1">
      <alignment horizontal="right" vertical="center" wrapText="1"/>
    </xf>
    <xf numFmtId="0" fontId="11" fillId="2" borderId="41" xfId="0" applyFont="1" applyFill="1" applyBorder="1" applyAlignment="1">
      <alignment horizontal="left" vertical="center" wrapText="1"/>
    </xf>
    <xf numFmtId="0" fontId="11" fillId="2" borderId="32" xfId="0" applyFont="1" applyFill="1" applyBorder="1" applyAlignment="1">
      <alignment horizontal="left" vertical="center" wrapText="1"/>
    </xf>
    <xf numFmtId="0" fontId="11" fillId="2" borderId="51" xfId="0" applyFont="1" applyFill="1" applyBorder="1" applyAlignment="1">
      <alignment horizontal="left" vertical="center" wrapText="1"/>
    </xf>
    <xf numFmtId="49" fontId="11" fillId="0" borderId="14" xfId="0" applyNumberFormat="1" applyFont="1" applyFill="1" applyBorder="1" applyAlignment="1">
      <alignment horizontal="center" vertical="center"/>
    </xf>
    <xf numFmtId="49" fontId="11" fillId="0" borderId="15" xfId="0" applyNumberFormat="1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/>
    </xf>
    <xf numFmtId="0" fontId="11" fillId="0" borderId="28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11" fillId="2" borderId="48" xfId="0" applyFont="1" applyFill="1" applyBorder="1" applyAlignment="1">
      <alignment horizontal="right" vertical="center" wrapText="1"/>
    </xf>
    <xf numFmtId="0" fontId="11" fillId="2" borderId="61" xfId="0" applyFont="1" applyFill="1" applyBorder="1" applyAlignment="1">
      <alignment horizontal="right" vertical="center" wrapText="1"/>
    </xf>
    <xf numFmtId="0" fontId="11" fillId="2" borderId="37" xfId="0" applyFont="1" applyFill="1" applyBorder="1" applyAlignment="1">
      <alignment horizontal="right" vertical="center" wrapText="1"/>
    </xf>
    <xf numFmtId="0" fontId="11" fillId="0" borderId="15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11" fillId="2" borderId="28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38" xfId="0" applyFont="1" applyFill="1" applyBorder="1" applyAlignment="1">
      <alignment horizontal="center" vertical="center"/>
    </xf>
    <xf numFmtId="0" fontId="11" fillId="0" borderId="24" xfId="0" applyFont="1" applyBorder="1" applyAlignment="1">
      <alignment horizontal="left" vertical="center" wrapText="1"/>
    </xf>
    <xf numFmtId="0" fontId="11" fillId="0" borderId="33" xfId="0" applyFont="1" applyBorder="1" applyAlignment="1">
      <alignment horizontal="left" vertical="center" wrapText="1"/>
    </xf>
    <xf numFmtId="0" fontId="11" fillId="0" borderId="36" xfId="0" applyFont="1" applyBorder="1" applyAlignment="1">
      <alignment horizontal="left" vertical="center" wrapText="1"/>
    </xf>
    <xf numFmtId="0" fontId="5" fillId="2" borderId="1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14" fillId="6" borderId="48" xfId="0" applyFont="1" applyFill="1" applyBorder="1" applyAlignment="1">
      <alignment horizontal="right" vertical="center" wrapText="1"/>
    </xf>
    <xf numFmtId="0" fontId="14" fillId="6" borderId="61" xfId="0" applyFont="1" applyFill="1" applyBorder="1" applyAlignment="1">
      <alignment horizontal="right" vertical="center" wrapText="1"/>
    </xf>
    <xf numFmtId="0" fontId="14" fillId="6" borderId="37" xfId="0" applyFont="1" applyFill="1" applyBorder="1" applyAlignment="1">
      <alignment horizontal="right" vertical="center" wrapText="1"/>
    </xf>
    <xf numFmtId="0" fontId="11" fillId="0" borderId="19" xfId="0" applyFont="1" applyBorder="1" applyAlignment="1">
      <alignment horizontal="left" vertical="center" wrapText="1"/>
    </xf>
    <xf numFmtId="0" fontId="11" fillId="0" borderId="62" xfId="0" applyFont="1" applyBorder="1" applyAlignment="1">
      <alignment horizontal="left" vertical="center" wrapText="1"/>
    </xf>
    <xf numFmtId="0" fontId="11" fillId="0" borderId="63" xfId="0" applyFont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11" fillId="0" borderId="44" xfId="0" applyFont="1" applyBorder="1" applyAlignment="1">
      <alignment horizontal="left" vertical="center" wrapText="1"/>
    </xf>
    <xf numFmtId="0" fontId="11" fillId="0" borderId="45" xfId="0" applyFont="1" applyBorder="1" applyAlignment="1">
      <alignment horizontal="left" vertical="center" wrapText="1"/>
    </xf>
    <xf numFmtId="0" fontId="11" fillId="0" borderId="46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1" fillId="0" borderId="22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5" fillId="10" borderId="16" xfId="0" applyFont="1" applyFill="1" applyBorder="1" applyAlignment="1">
      <alignment horizontal="left" vertical="center" wrapText="1"/>
    </xf>
    <xf numFmtId="0" fontId="5" fillId="10" borderId="28" xfId="0" applyFont="1" applyFill="1" applyBorder="1" applyAlignment="1">
      <alignment horizontal="left" vertical="center" wrapText="1"/>
    </xf>
    <xf numFmtId="0" fontId="5" fillId="10" borderId="58" xfId="0" applyFont="1" applyFill="1" applyBorder="1" applyAlignment="1">
      <alignment horizontal="left" vertical="center" wrapText="1"/>
    </xf>
    <xf numFmtId="0" fontId="5" fillId="0" borderId="58" xfId="0" applyFont="1" applyFill="1" applyBorder="1" applyAlignment="1">
      <alignment horizontal="center" vertical="center" wrapText="1"/>
    </xf>
    <xf numFmtId="49" fontId="11" fillId="0" borderId="16" xfId="0" applyNumberFormat="1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left" vertical="center" wrapText="1"/>
    </xf>
    <xf numFmtId="165" fontId="5" fillId="0" borderId="65" xfId="0" applyNumberFormat="1" applyFont="1" applyFill="1" applyBorder="1" applyAlignment="1">
      <alignment horizontal="center"/>
    </xf>
    <xf numFmtId="0" fontId="6" fillId="0" borderId="65" xfId="0" applyFont="1" applyBorder="1" applyAlignment="1">
      <alignment horizontal="right"/>
    </xf>
    <xf numFmtId="0" fontId="5" fillId="0" borderId="66" xfId="0" applyFont="1" applyBorder="1" applyAlignment="1">
      <alignment horizontal="center" vertical="center" textRotation="90" wrapText="1"/>
    </xf>
    <xf numFmtId="0" fontId="5" fillId="0" borderId="67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68" xfId="0" applyFont="1" applyBorder="1" applyAlignment="1">
      <alignment horizontal="center" vertical="center" textRotation="90" wrapText="1"/>
    </xf>
    <xf numFmtId="0" fontId="5" fillId="0" borderId="23" xfId="0" applyFont="1" applyBorder="1" applyAlignment="1">
      <alignment vertical="center" textRotation="90" wrapText="1"/>
    </xf>
    <xf numFmtId="0" fontId="5" fillId="0" borderId="11" xfId="0" applyFont="1" applyBorder="1" applyAlignment="1">
      <alignment vertical="center" textRotation="90" wrapText="1"/>
    </xf>
    <xf numFmtId="0" fontId="11" fillId="7" borderId="64" xfId="0" applyFont="1" applyFill="1" applyBorder="1" applyAlignment="1">
      <alignment horizontal="left" vertical="center" wrapText="1"/>
    </xf>
    <xf numFmtId="0" fontId="11" fillId="2" borderId="64" xfId="0" applyFont="1" applyFill="1" applyBorder="1" applyAlignment="1">
      <alignment horizontal="left" vertical="center" wrapText="1"/>
    </xf>
    <xf numFmtId="0" fontId="11" fillId="2" borderId="66" xfId="0" applyFont="1" applyFill="1" applyBorder="1" applyAlignment="1">
      <alignment horizontal="left" vertical="center" wrapText="1"/>
    </xf>
    <xf numFmtId="49" fontId="12" fillId="0" borderId="15" xfId="0" applyNumberFormat="1" applyFont="1" applyFill="1" applyBorder="1" applyAlignment="1">
      <alignment horizontal="center" vertical="center"/>
    </xf>
    <xf numFmtId="49" fontId="12" fillId="0" borderId="14" xfId="0" applyNumberFormat="1" applyFont="1" applyFill="1" applyBorder="1" applyAlignment="1">
      <alignment horizontal="center" vertical="center"/>
    </xf>
    <xf numFmtId="0" fontId="13" fillId="5" borderId="8" xfId="0" applyFont="1" applyFill="1" applyBorder="1" applyAlignment="1">
      <alignment horizontal="center" vertical="center"/>
    </xf>
    <xf numFmtId="165" fontId="5" fillId="0" borderId="40" xfId="0" applyNumberFormat="1" applyFont="1" applyBorder="1" applyAlignment="1">
      <alignment horizontal="center" vertical="center" wrapText="1"/>
    </xf>
    <xf numFmtId="165" fontId="5" fillId="0" borderId="4" xfId="0" applyNumberFormat="1" applyFont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0" fontId="5" fillId="0" borderId="69" xfId="0" applyFont="1" applyBorder="1" applyAlignment="1">
      <alignment horizontal="center" vertical="center" textRotation="90" wrapText="1"/>
    </xf>
    <xf numFmtId="165" fontId="5" fillId="0" borderId="9" xfId="0" applyNumberFormat="1" applyFont="1" applyBorder="1" applyAlignment="1">
      <alignment horizontal="center" vertical="center" textRotation="90" wrapText="1"/>
    </xf>
    <xf numFmtId="165" fontId="5" fillId="0" borderId="25" xfId="0" applyNumberFormat="1" applyFont="1" applyBorder="1" applyAlignment="1">
      <alignment horizontal="center" vertical="center" textRotation="90" wrapText="1"/>
    </xf>
    <xf numFmtId="165" fontId="5" fillId="0" borderId="15" xfId="0" applyNumberFormat="1" applyFont="1" applyBorder="1" applyAlignment="1">
      <alignment horizontal="center" vertical="center" wrapText="1"/>
    </xf>
    <xf numFmtId="165" fontId="5" fillId="0" borderId="9" xfId="0" applyNumberFormat="1" applyFont="1" applyBorder="1" applyAlignment="1">
      <alignment horizontal="center" vertical="center" wrapText="1"/>
    </xf>
    <xf numFmtId="165" fontId="5" fillId="0" borderId="8" xfId="0" applyNumberFormat="1" applyFont="1" applyBorder="1" applyAlignment="1">
      <alignment horizontal="center" vertical="center" textRotation="90"/>
    </xf>
    <xf numFmtId="165" fontId="5" fillId="0" borderId="12" xfId="0" applyNumberFormat="1" applyFont="1" applyBorder="1" applyAlignment="1">
      <alignment horizontal="center" vertical="center" textRotation="90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5" fillId="0" borderId="23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textRotation="90" wrapText="1"/>
    </xf>
    <xf numFmtId="0" fontId="5" fillId="0" borderId="66" xfId="0" applyFont="1" applyFill="1" applyBorder="1" applyAlignment="1">
      <alignment horizontal="left" vertical="center" wrapText="1"/>
    </xf>
    <xf numFmtId="0" fontId="5" fillId="0" borderId="67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5" fillId="0" borderId="68" xfId="0" applyFont="1" applyFill="1" applyBorder="1" applyAlignment="1">
      <alignment horizontal="center" vertical="center" textRotation="90" wrapText="1"/>
    </xf>
    <xf numFmtId="0" fontId="5" fillId="0" borderId="23" xfId="0" applyFont="1" applyFill="1" applyBorder="1" applyAlignment="1">
      <alignment horizontal="center" vertical="center" textRotation="90" wrapText="1"/>
    </xf>
    <xf numFmtId="0" fontId="5" fillId="0" borderId="11" xfId="0" applyFont="1" applyFill="1" applyBorder="1" applyAlignment="1">
      <alignment horizontal="center" vertical="center" textRotation="90" wrapText="1"/>
    </xf>
    <xf numFmtId="0" fontId="11" fillId="8" borderId="64" xfId="0" applyFont="1" applyFill="1" applyBorder="1" applyAlignment="1">
      <alignment horizontal="left" vertical="center" wrapText="1"/>
    </xf>
    <xf numFmtId="0" fontId="14" fillId="0" borderId="41" xfId="0" applyFont="1" applyBorder="1" applyAlignment="1">
      <alignment horizontal="right" vertical="center"/>
    </xf>
    <xf numFmtId="0" fontId="14" fillId="0" borderId="32" xfId="0" applyFont="1" applyBorder="1" applyAlignment="1">
      <alignment horizontal="right" vertical="center"/>
    </xf>
    <xf numFmtId="0" fontId="14" fillId="0" borderId="51" xfId="0" applyFont="1" applyBorder="1" applyAlignment="1">
      <alignment horizontal="right" vertical="center"/>
    </xf>
    <xf numFmtId="0" fontId="11" fillId="5" borderId="48" xfId="0" applyFont="1" applyFill="1" applyBorder="1" applyAlignment="1">
      <alignment horizontal="right" vertical="center" wrapText="1"/>
    </xf>
    <xf numFmtId="0" fontId="11" fillId="5" borderId="61" xfId="0" applyFont="1" applyFill="1" applyBorder="1" applyAlignment="1">
      <alignment horizontal="right" vertical="center" wrapText="1"/>
    </xf>
    <xf numFmtId="0" fontId="11" fillId="5" borderId="37" xfId="0" applyFont="1" applyFill="1" applyBorder="1" applyAlignment="1">
      <alignment horizontal="right" vertical="center" wrapText="1"/>
    </xf>
    <xf numFmtId="0" fontId="11" fillId="2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11" fillId="0" borderId="34" xfId="0" applyFont="1" applyFill="1" applyBorder="1" applyAlignment="1">
      <alignment horizontal="center" vertical="center" wrapText="1"/>
    </xf>
    <xf numFmtId="0" fontId="11" fillId="5" borderId="64" xfId="0" applyFont="1" applyFill="1" applyBorder="1" applyAlignment="1">
      <alignment horizontal="left" vertical="center" wrapText="1"/>
    </xf>
    <xf numFmtId="49" fontId="11" fillId="4" borderId="14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1" fillId="2" borderId="57" xfId="0" applyFont="1" applyFill="1" applyBorder="1" applyAlignment="1">
      <alignment horizontal="right" vertical="center"/>
    </xf>
    <xf numFmtId="0" fontId="11" fillId="2" borderId="65" xfId="0" applyFont="1" applyFill="1" applyBorder="1" applyAlignment="1">
      <alignment horizontal="right" vertical="center"/>
    </xf>
    <xf numFmtId="0" fontId="11" fillId="2" borderId="32" xfId="0" applyFont="1" applyFill="1" applyBorder="1" applyAlignment="1">
      <alignment horizontal="right" vertical="center"/>
    </xf>
    <xf numFmtId="0" fontId="11" fillId="2" borderId="51" xfId="0" applyFont="1" applyFill="1" applyBorder="1" applyAlignment="1">
      <alignment horizontal="right" vertical="center"/>
    </xf>
    <xf numFmtId="0" fontId="5" fillId="3" borderId="48" xfId="0" applyFont="1" applyFill="1" applyBorder="1" applyAlignment="1">
      <alignment horizontal="right" vertical="center" wrapText="1"/>
    </xf>
    <xf numFmtId="0" fontId="5" fillId="3" borderId="61" xfId="0" applyFont="1" applyFill="1" applyBorder="1" applyAlignment="1">
      <alignment horizontal="right" vertical="center" wrapText="1"/>
    </xf>
    <xf numFmtId="0" fontId="5" fillId="3" borderId="37" xfId="0" applyFont="1" applyFill="1" applyBorder="1" applyAlignment="1">
      <alignment horizontal="right" vertical="center" wrapText="1"/>
    </xf>
    <xf numFmtId="49" fontId="5" fillId="0" borderId="42" xfId="0" applyNumberFormat="1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/>
    </xf>
    <xf numFmtId="49" fontId="12" fillId="0" borderId="13" xfId="0" applyNumberFormat="1" applyFont="1" applyFill="1" applyBorder="1" applyAlignment="1">
      <alignment horizontal="center" vertical="center"/>
    </xf>
    <xf numFmtId="0" fontId="11" fillId="0" borderId="62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2" borderId="48" xfId="0" applyFont="1" applyFill="1" applyBorder="1" applyAlignment="1">
      <alignment horizontal="left" vertical="center" wrapText="1"/>
    </xf>
    <xf numFmtId="0" fontId="11" fillId="2" borderId="61" xfId="0" applyFont="1" applyFill="1" applyBorder="1" applyAlignment="1">
      <alignment horizontal="left" vertical="center" wrapText="1"/>
    </xf>
    <xf numFmtId="0" fontId="11" fillId="2" borderId="37" xfId="0" applyFont="1" applyFill="1" applyBorder="1" applyAlignment="1">
      <alignment horizontal="left" vertical="center" wrapText="1"/>
    </xf>
    <xf numFmtId="0" fontId="11" fillId="5" borderId="48" xfId="0" applyFont="1" applyFill="1" applyBorder="1" applyAlignment="1">
      <alignment horizontal="right" vertical="center"/>
    </xf>
    <xf numFmtId="0" fontId="11" fillId="5" borderId="61" xfId="0" applyFont="1" applyFill="1" applyBorder="1" applyAlignment="1">
      <alignment horizontal="right" vertical="center"/>
    </xf>
    <xf numFmtId="0" fontId="11" fillId="5" borderId="37" xfId="0" applyFont="1" applyFill="1" applyBorder="1" applyAlignment="1">
      <alignment horizontal="right" vertical="center"/>
    </xf>
    <xf numFmtId="0" fontId="11" fillId="0" borderId="16" xfId="0" applyFont="1" applyFill="1" applyBorder="1" applyAlignment="1">
      <alignment horizontal="center" vertical="center" wrapText="1"/>
    </xf>
    <xf numFmtId="0" fontId="15" fillId="0" borderId="17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left" vertical="center" wrapText="1"/>
    </xf>
    <xf numFmtId="165" fontId="2" fillId="0" borderId="0" xfId="0" applyNumberFormat="1" applyFont="1" applyAlignment="1">
      <alignment horizontal="left" vertical="center" wrapText="1"/>
    </xf>
    <xf numFmtId="49" fontId="5" fillId="0" borderId="42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0" fontId="11" fillId="5" borderId="41" xfId="0" applyFont="1" applyFill="1" applyBorder="1" applyAlignment="1">
      <alignment horizontal="left" vertical="center" wrapText="1"/>
    </xf>
    <xf numFmtId="0" fontId="11" fillId="5" borderId="32" xfId="0" applyFont="1" applyFill="1" applyBorder="1" applyAlignment="1">
      <alignment horizontal="left" vertical="center" wrapText="1"/>
    </xf>
    <xf numFmtId="0" fontId="11" fillId="5" borderId="51" xfId="0" applyFont="1" applyFill="1" applyBorder="1" applyAlignment="1">
      <alignment horizontal="left" vertical="center" wrapText="1"/>
    </xf>
    <xf numFmtId="49" fontId="11" fillId="0" borderId="0" xfId="0" applyNumberFormat="1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60" xfId="0" applyFont="1" applyFill="1" applyBorder="1" applyAlignment="1">
      <alignment horizontal="center" vertical="center" wrapText="1"/>
    </xf>
    <xf numFmtId="0" fontId="11" fillId="0" borderId="2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11" fillId="2" borderId="41" xfId="0" applyFont="1" applyFill="1" applyBorder="1" applyAlignment="1">
      <alignment horizontal="right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15"/>
  <sheetViews>
    <sheetView showZeros="0" tabSelected="1" topLeftCell="A159" zoomScaleSheetLayoutView="115" workbookViewId="0">
      <selection activeCell="M176" sqref="M176"/>
    </sheetView>
  </sheetViews>
  <sheetFormatPr defaultRowHeight="11.25" x14ac:dyDescent="0.2"/>
  <cols>
    <col min="1" max="1" width="3.28515625" style="7" customWidth="1"/>
    <col min="2" max="2" width="3.42578125" style="7" customWidth="1"/>
    <col min="3" max="3" width="3.85546875" style="7" customWidth="1"/>
    <col min="4" max="4" width="18.140625" style="42" customWidth="1"/>
    <col min="5" max="5" width="5.42578125" style="1" customWidth="1"/>
    <col min="6" max="6" width="9.28515625" style="2" customWidth="1"/>
    <col min="7" max="7" width="8.85546875" style="7" customWidth="1"/>
    <col min="8" max="8" width="4.42578125" style="1" customWidth="1"/>
    <col min="9" max="9" width="7.85546875" style="40" customWidth="1"/>
    <col min="10" max="10" width="8.28515625" style="41" customWidth="1"/>
    <col min="11" max="11" width="6.28515625" style="41" customWidth="1"/>
    <col min="12" max="12" width="7.140625" style="41" customWidth="1"/>
    <col min="13" max="13" width="7.140625" style="40" customWidth="1"/>
    <col min="14" max="14" width="6.42578125" style="41" customWidth="1"/>
    <col min="15" max="15" width="6.5703125" style="41" customWidth="1"/>
    <col min="16" max="16" width="6.85546875" style="41" customWidth="1"/>
    <col min="17" max="17" width="7.140625" style="40" customWidth="1"/>
    <col min="18" max="18" width="6.28515625" style="41" customWidth="1"/>
    <col min="19" max="19" width="6.42578125" style="41" customWidth="1"/>
    <col min="20" max="20" width="6.7109375" style="41" customWidth="1"/>
    <col min="21" max="21" width="7.140625" style="40" customWidth="1"/>
    <col min="22" max="22" width="6.28515625" style="41" customWidth="1"/>
    <col min="23" max="23" width="6.42578125" style="41" customWidth="1"/>
    <col min="24" max="24" width="6.7109375" style="41" customWidth="1"/>
    <col min="25" max="25" width="7.140625" style="3" customWidth="1"/>
    <col min="26" max="26" width="9.5703125" style="3" bestFit="1" customWidth="1"/>
    <col min="27" max="28" width="9.140625" style="3"/>
    <col min="29" max="16384" width="9.140625" style="1"/>
  </cols>
  <sheetData>
    <row r="1" spans="1:28" ht="47.25" customHeight="1" x14ac:dyDescent="0.2">
      <c r="A1" s="213"/>
      <c r="B1" s="213"/>
      <c r="C1" s="213"/>
      <c r="D1" s="214"/>
      <c r="E1" s="215"/>
      <c r="F1" s="216"/>
      <c r="G1" s="213"/>
      <c r="H1" s="215"/>
      <c r="P1" s="469" t="s">
        <v>146</v>
      </c>
      <c r="Q1" s="469"/>
      <c r="R1" s="469"/>
      <c r="S1" s="469"/>
      <c r="T1" s="469"/>
      <c r="U1" s="469"/>
      <c r="V1" s="469"/>
      <c r="W1" s="469"/>
      <c r="X1" s="469"/>
    </row>
    <row r="2" spans="1:28" ht="15.75" x14ac:dyDescent="0.25">
      <c r="A2" s="423" t="s">
        <v>147</v>
      </c>
      <c r="B2" s="424"/>
      <c r="C2" s="424"/>
      <c r="D2" s="424"/>
      <c r="E2" s="424"/>
      <c r="F2" s="424"/>
      <c r="G2" s="424"/>
      <c r="H2" s="424"/>
      <c r="I2" s="424"/>
      <c r="J2" s="424"/>
      <c r="K2" s="424"/>
      <c r="L2" s="424"/>
      <c r="M2" s="424"/>
      <c r="N2" s="424"/>
      <c r="O2" s="424"/>
      <c r="P2" s="424"/>
      <c r="Q2" s="424"/>
      <c r="R2" s="424"/>
      <c r="S2" s="424"/>
      <c r="T2" s="424"/>
      <c r="U2" s="424"/>
      <c r="V2" s="424"/>
      <c r="W2" s="424"/>
      <c r="X2" s="424"/>
    </row>
    <row r="3" spans="1:28" ht="12" thickBot="1" x14ac:dyDescent="0.25">
      <c r="A3" s="400"/>
      <c r="B3" s="400"/>
      <c r="C3" s="400"/>
      <c r="D3" s="400"/>
      <c r="E3" s="400"/>
      <c r="F3" s="400"/>
      <c r="G3" s="400"/>
      <c r="H3" s="400"/>
      <c r="I3" s="400"/>
      <c r="J3" s="400"/>
      <c r="K3" s="400"/>
      <c r="L3" s="400"/>
      <c r="M3" s="400"/>
      <c r="N3" s="400"/>
      <c r="O3" s="400"/>
      <c r="P3" s="400"/>
      <c r="Q3" s="400"/>
      <c r="R3" s="400"/>
      <c r="S3" s="400"/>
      <c r="T3" s="400"/>
      <c r="U3" s="400"/>
      <c r="V3" s="400"/>
      <c r="W3" s="399" t="s">
        <v>106</v>
      </c>
      <c r="X3" s="399"/>
    </row>
    <row r="4" spans="1:28" ht="11.25" customHeight="1" x14ac:dyDescent="0.2">
      <c r="A4" s="403" t="s">
        <v>0</v>
      </c>
      <c r="B4" s="401" t="s">
        <v>1</v>
      </c>
      <c r="C4" s="403" t="s">
        <v>2</v>
      </c>
      <c r="D4" s="427" t="s">
        <v>23</v>
      </c>
      <c r="E4" s="403" t="s">
        <v>22</v>
      </c>
      <c r="F4" s="429" t="s">
        <v>3</v>
      </c>
      <c r="G4" s="401" t="s">
        <v>44</v>
      </c>
      <c r="H4" s="403" t="s">
        <v>4</v>
      </c>
      <c r="I4" s="413" t="s">
        <v>143</v>
      </c>
      <c r="J4" s="414"/>
      <c r="K4" s="414"/>
      <c r="L4" s="415"/>
      <c r="M4" s="413" t="s">
        <v>144</v>
      </c>
      <c r="N4" s="414"/>
      <c r="O4" s="414"/>
      <c r="P4" s="415"/>
      <c r="Q4" s="413" t="s">
        <v>101</v>
      </c>
      <c r="R4" s="414"/>
      <c r="S4" s="414"/>
      <c r="T4" s="415"/>
      <c r="U4" s="413" t="s">
        <v>145</v>
      </c>
      <c r="V4" s="414"/>
      <c r="W4" s="414"/>
      <c r="X4" s="415"/>
    </row>
    <row r="5" spans="1:28" ht="11.25" customHeight="1" x14ac:dyDescent="0.2">
      <c r="A5" s="404"/>
      <c r="B5" s="402"/>
      <c r="C5" s="404"/>
      <c r="D5" s="428"/>
      <c r="E5" s="404"/>
      <c r="F5" s="430"/>
      <c r="G5" s="402"/>
      <c r="H5" s="404"/>
      <c r="I5" s="421" t="s">
        <v>6</v>
      </c>
      <c r="J5" s="419" t="s">
        <v>12</v>
      </c>
      <c r="K5" s="419"/>
      <c r="L5" s="420"/>
      <c r="M5" s="421" t="s">
        <v>6</v>
      </c>
      <c r="N5" s="419" t="s">
        <v>12</v>
      </c>
      <c r="O5" s="419"/>
      <c r="P5" s="420"/>
      <c r="Q5" s="421" t="s">
        <v>6</v>
      </c>
      <c r="R5" s="419" t="s">
        <v>12</v>
      </c>
      <c r="S5" s="419"/>
      <c r="T5" s="420"/>
      <c r="U5" s="421" t="s">
        <v>6</v>
      </c>
      <c r="V5" s="419" t="s">
        <v>12</v>
      </c>
      <c r="W5" s="419"/>
      <c r="X5" s="420"/>
    </row>
    <row r="6" spans="1:28" ht="11.25" customHeight="1" x14ac:dyDescent="0.2">
      <c r="A6" s="425"/>
      <c r="B6" s="402"/>
      <c r="C6" s="425"/>
      <c r="D6" s="428"/>
      <c r="E6" s="405"/>
      <c r="F6" s="431"/>
      <c r="G6" s="402"/>
      <c r="H6" s="425"/>
      <c r="I6" s="421"/>
      <c r="J6" s="26" t="s">
        <v>5</v>
      </c>
      <c r="K6" s="26"/>
      <c r="L6" s="417" t="s">
        <v>7</v>
      </c>
      <c r="M6" s="421"/>
      <c r="N6" s="26" t="s">
        <v>5</v>
      </c>
      <c r="O6" s="26"/>
      <c r="P6" s="417" t="s">
        <v>7</v>
      </c>
      <c r="Q6" s="421"/>
      <c r="R6" s="26" t="s">
        <v>5</v>
      </c>
      <c r="S6" s="26"/>
      <c r="T6" s="417" t="s">
        <v>7</v>
      </c>
      <c r="U6" s="421"/>
      <c r="V6" s="26" t="s">
        <v>5</v>
      </c>
      <c r="W6" s="26"/>
      <c r="X6" s="417" t="s">
        <v>7</v>
      </c>
    </row>
    <row r="7" spans="1:28" ht="54" customHeight="1" thickBot="1" x14ac:dyDescent="0.25">
      <c r="A7" s="426"/>
      <c r="B7" s="402"/>
      <c r="C7" s="426"/>
      <c r="D7" s="428"/>
      <c r="E7" s="406"/>
      <c r="F7" s="432"/>
      <c r="G7" s="416"/>
      <c r="H7" s="426"/>
      <c r="I7" s="422"/>
      <c r="J7" s="27" t="s">
        <v>6</v>
      </c>
      <c r="K7" s="28" t="s">
        <v>8</v>
      </c>
      <c r="L7" s="418"/>
      <c r="M7" s="422"/>
      <c r="N7" s="27" t="s">
        <v>6</v>
      </c>
      <c r="O7" s="28" t="s">
        <v>8</v>
      </c>
      <c r="P7" s="418"/>
      <c r="Q7" s="422"/>
      <c r="R7" s="27" t="s">
        <v>6</v>
      </c>
      <c r="S7" s="28" t="s">
        <v>8</v>
      </c>
      <c r="T7" s="418"/>
      <c r="U7" s="422"/>
      <c r="V7" s="27" t="s">
        <v>6</v>
      </c>
      <c r="W7" s="28" t="s">
        <v>8</v>
      </c>
      <c r="X7" s="418"/>
    </row>
    <row r="8" spans="1:28" s="8" customFormat="1" ht="12" thickBot="1" x14ac:dyDescent="0.25">
      <c r="A8" s="407" t="s">
        <v>68</v>
      </c>
      <c r="B8" s="407"/>
      <c r="C8" s="407"/>
      <c r="D8" s="407"/>
      <c r="E8" s="407"/>
      <c r="F8" s="407"/>
      <c r="G8" s="407"/>
      <c r="H8" s="407"/>
      <c r="I8" s="407"/>
      <c r="J8" s="407"/>
      <c r="K8" s="407"/>
      <c r="L8" s="407"/>
      <c r="M8" s="407"/>
      <c r="N8" s="407"/>
      <c r="O8" s="407"/>
      <c r="P8" s="407"/>
      <c r="Q8" s="407"/>
      <c r="R8" s="407"/>
      <c r="S8" s="407"/>
      <c r="T8" s="407"/>
      <c r="U8" s="407"/>
      <c r="V8" s="407"/>
      <c r="W8" s="407"/>
      <c r="X8" s="407"/>
      <c r="Y8" s="177"/>
      <c r="Z8" s="177"/>
      <c r="AA8" s="177"/>
      <c r="AB8" s="177"/>
    </row>
    <row r="9" spans="1:28" s="8" customFormat="1" ht="12" thickBot="1" x14ac:dyDescent="0.25">
      <c r="A9" s="433" t="s">
        <v>24</v>
      </c>
      <c r="B9" s="433"/>
      <c r="C9" s="433"/>
      <c r="D9" s="433"/>
      <c r="E9" s="433"/>
      <c r="F9" s="433"/>
      <c r="G9" s="433"/>
      <c r="H9" s="433"/>
      <c r="I9" s="433"/>
      <c r="J9" s="433"/>
      <c r="K9" s="433"/>
      <c r="L9" s="433"/>
      <c r="M9" s="433"/>
      <c r="N9" s="433"/>
      <c r="O9" s="433"/>
      <c r="P9" s="433"/>
      <c r="Q9" s="433"/>
      <c r="R9" s="433"/>
      <c r="S9" s="433"/>
      <c r="T9" s="433"/>
      <c r="U9" s="433"/>
      <c r="V9" s="433"/>
      <c r="W9" s="433"/>
      <c r="X9" s="433"/>
      <c r="Y9" s="177"/>
      <c r="Z9" s="177"/>
      <c r="AA9" s="177"/>
      <c r="AB9" s="177"/>
    </row>
    <row r="10" spans="1:28" ht="13.5" customHeight="1" thickBot="1" x14ac:dyDescent="0.25">
      <c r="A10" s="217">
        <v>1</v>
      </c>
      <c r="B10" s="444" t="s">
        <v>41</v>
      </c>
      <c r="C10" s="444"/>
      <c r="D10" s="444"/>
      <c r="E10" s="444"/>
      <c r="F10" s="444"/>
      <c r="G10" s="444"/>
      <c r="H10" s="444"/>
      <c r="I10" s="444"/>
      <c r="J10" s="444"/>
      <c r="K10" s="444"/>
      <c r="L10" s="444"/>
      <c r="M10" s="444"/>
      <c r="N10" s="444"/>
      <c r="O10" s="444"/>
      <c r="P10" s="444"/>
      <c r="Q10" s="444"/>
      <c r="R10" s="444"/>
      <c r="S10" s="444"/>
      <c r="T10" s="444"/>
      <c r="U10" s="444"/>
      <c r="V10" s="444"/>
      <c r="W10" s="444"/>
      <c r="X10" s="444"/>
    </row>
    <row r="11" spans="1:28" ht="13.5" customHeight="1" thickBot="1" x14ac:dyDescent="0.25">
      <c r="A11" s="218">
        <v>1</v>
      </c>
      <c r="B11" s="219">
        <v>1</v>
      </c>
      <c r="C11" s="408" t="s">
        <v>42</v>
      </c>
      <c r="D11" s="408"/>
      <c r="E11" s="408"/>
      <c r="F11" s="408"/>
      <c r="G11" s="408"/>
      <c r="H11" s="408"/>
      <c r="I11" s="409"/>
      <c r="J11" s="409"/>
      <c r="K11" s="409"/>
      <c r="L11" s="409"/>
      <c r="M11" s="409"/>
      <c r="N11" s="409"/>
      <c r="O11" s="409"/>
      <c r="P11" s="409"/>
      <c r="Q11" s="409"/>
      <c r="R11" s="409"/>
      <c r="S11" s="409"/>
      <c r="T11" s="409"/>
      <c r="U11" s="409"/>
      <c r="V11" s="409"/>
      <c r="W11" s="409"/>
      <c r="X11" s="409"/>
    </row>
    <row r="12" spans="1:28" ht="55.5" customHeight="1" thickBot="1" x14ac:dyDescent="0.25">
      <c r="A12" s="302">
        <v>1</v>
      </c>
      <c r="B12" s="303">
        <v>1</v>
      </c>
      <c r="C12" s="304">
        <v>1</v>
      </c>
      <c r="D12" s="335" t="s">
        <v>74</v>
      </c>
      <c r="E12" s="445" t="s">
        <v>34</v>
      </c>
      <c r="F12" s="220" t="s">
        <v>19</v>
      </c>
      <c r="G12" s="221" t="s">
        <v>47</v>
      </c>
      <c r="H12" s="222" t="s">
        <v>14</v>
      </c>
      <c r="I12" s="106">
        <f t="shared" ref="I12:I17" si="0">SUM(J12,L12)</f>
        <v>49.2</v>
      </c>
      <c r="J12" s="297"/>
      <c r="K12" s="297">
        <v>0</v>
      </c>
      <c r="L12" s="298">
        <v>49.2</v>
      </c>
      <c r="M12" s="299">
        <v>15.6</v>
      </c>
      <c r="N12" s="297"/>
      <c r="O12" s="297"/>
      <c r="P12" s="113">
        <v>15.6</v>
      </c>
      <c r="Q12" s="106">
        <f>SUM(R12,T12)</f>
        <v>0</v>
      </c>
      <c r="R12" s="112"/>
      <c r="S12" s="112"/>
      <c r="T12" s="300"/>
      <c r="U12" s="106">
        <f>SUM(V12,X12)</f>
        <v>0</v>
      </c>
      <c r="V12" s="297"/>
      <c r="W12" s="297"/>
      <c r="X12" s="300"/>
    </row>
    <row r="13" spans="1:28" ht="39" customHeight="1" thickBot="1" x14ac:dyDescent="0.25">
      <c r="A13" s="302"/>
      <c r="B13" s="303"/>
      <c r="C13" s="304"/>
      <c r="D13" s="335"/>
      <c r="E13" s="445"/>
      <c r="F13" s="322" t="s">
        <v>11</v>
      </c>
      <c r="G13" s="323"/>
      <c r="H13" s="324"/>
      <c r="I13" s="61">
        <f t="shared" si="0"/>
        <v>49.2</v>
      </c>
      <c r="J13" s="62">
        <f>SUM(J12)</f>
        <v>0</v>
      </c>
      <c r="K13" s="62">
        <f>SUM(K12)</f>
        <v>0</v>
      </c>
      <c r="L13" s="62">
        <f>SUM(L12)</f>
        <v>49.2</v>
      </c>
      <c r="M13" s="61">
        <f t="shared" ref="M13" si="1">SUM(N13,P13)</f>
        <v>15.6</v>
      </c>
      <c r="N13" s="62">
        <f>SUM(N12:N12)</f>
        <v>0</v>
      </c>
      <c r="O13" s="62">
        <f>SUM(O12)</f>
        <v>0</v>
      </c>
      <c r="P13" s="62">
        <f>SUM(P12:P12)</f>
        <v>15.6</v>
      </c>
      <c r="Q13" s="61">
        <f t="shared" ref="Q13" si="2">SUM(R13,T13)</f>
        <v>0</v>
      </c>
      <c r="R13" s="62">
        <f>SUM(R12:R12)</f>
        <v>0</v>
      </c>
      <c r="S13" s="62">
        <f>SUM(S12)</f>
        <v>0</v>
      </c>
      <c r="T13" s="62">
        <f>SUM(T12:T12)</f>
        <v>0</v>
      </c>
      <c r="U13" s="61">
        <f t="shared" ref="U13" si="3">SUM(V13,X13)</f>
        <v>0</v>
      </c>
      <c r="V13" s="62">
        <f>SUM(V12:V12)</f>
        <v>0</v>
      </c>
      <c r="W13" s="62">
        <f>SUM(W12)</f>
        <v>0</v>
      </c>
      <c r="X13" s="63">
        <f>SUM(X12:X12)</f>
        <v>0</v>
      </c>
    </row>
    <row r="14" spans="1:28" ht="48" customHeight="1" thickBot="1" x14ac:dyDescent="0.25">
      <c r="A14" s="301">
        <v>1</v>
      </c>
      <c r="B14" s="365">
        <v>1</v>
      </c>
      <c r="C14" s="361">
        <v>2</v>
      </c>
      <c r="D14" s="335" t="s">
        <v>70</v>
      </c>
      <c r="E14" s="351" t="s">
        <v>34</v>
      </c>
      <c r="F14" s="223" t="s">
        <v>20</v>
      </c>
      <c r="G14" s="223" t="s">
        <v>130</v>
      </c>
      <c r="H14" s="224" t="s">
        <v>14</v>
      </c>
      <c r="I14" s="64">
        <f t="shared" si="0"/>
        <v>6.2</v>
      </c>
      <c r="J14" s="59">
        <v>0</v>
      </c>
      <c r="K14" s="59">
        <v>0</v>
      </c>
      <c r="L14" s="60">
        <v>6.2</v>
      </c>
      <c r="M14" s="65">
        <f t="shared" ref="M14:M17" si="4">SUM(N14,P14)</f>
        <v>0</v>
      </c>
      <c r="N14" s="52">
        <v>0</v>
      </c>
      <c r="O14" s="52">
        <v>0</v>
      </c>
      <c r="P14" s="53">
        <v>0</v>
      </c>
      <c r="Q14" s="57"/>
      <c r="R14" s="51"/>
      <c r="S14" s="51"/>
      <c r="T14" s="54"/>
      <c r="U14" s="57"/>
      <c r="V14" s="51"/>
      <c r="W14" s="51"/>
      <c r="X14" s="54"/>
    </row>
    <row r="15" spans="1:28" ht="48" customHeight="1" thickBot="1" x14ac:dyDescent="0.25">
      <c r="A15" s="301"/>
      <c r="B15" s="365"/>
      <c r="C15" s="361"/>
      <c r="D15" s="335"/>
      <c r="E15" s="351"/>
      <c r="F15" s="322" t="s">
        <v>11</v>
      </c>
      <c r="G15" s="323"/>
      <c r="H15" s="324"/>
      <c r="I15" s="61">
        <f t="shared" si="0"/>
        <v>6.2</v>
      </c>
      <c r="J15" s="62">
        <f>SUM(J14)</f>
        <v>0</v>
      </c>
      <c r="K15" s="62">
        <f>SUM(K14)</f>
        <v>0</v>
      </c>
      <c r="L15" s="62">
        <f>SUM(L14)</f>
        <v>6.2</v>
      </c>
      <c r="M15" s="55">
        <f t="shared" si="4"/>
        <v>0</v>
      </c>
      <c r="N15" s="56">
        <f>SUM(N14)</f>
        <v>0</v>
      </c>
      <c r="O15" s="56">
        <f>SUM(O14)</f>
        <v>0</v>
      </c>
      <c r="P15" s="50">
        <f>SUM(P14)</f>
        <v>0</v>
      </c>
      <c r="Q15" s="29"/>
      <c r="R15" s="30"/>
      <c r="S15" s="30"/>
      <c r="T15" s="49"/>
      <c r="U15" s="29"/>
      <c r="V15" s="30"/>
      <c r="W15" s="30"/>
      <c r="X15" s="49"/>
    </row>
    <row r="16" spans="1:28" ht="28.5" customHeight="1" thickBot="1" x14ac:dyDescent="0.25">
      <c r="A16" s="301">
        <v>1</v>
      </c>
      <c r="B16" s="365">
        <v>1</v>
      </c>
      <c r="C16" s="361">
        <v>3</v>
      </c>
      <c r="D16" s="335" t="s">
        <v>103</v>
      </c>
      <c r="E16" s="410" t="s">
        <v>102</v>
      </c>
      <c r="F16" s="225" t="s">
        <v>20</v>
      </c>
      <c r="G16" s="226" t="s">
        <v>124</v>
      </c>
      <c r="H16" s="227" t="s">
        <v>14</v>
      </c>
      <c r="I16" s="64">
        <f t="shared" si="0"/>
        <v>2</v>
      </c>
      <c r="J16" s="67">
        <v>0</v>
      </c>
      <c r="K16" s="67">
        <v>0</v>
      </c>
      <c r="L16" s="68">
        <v>2</v>
      </c>
      <c r="M16" s="65">
        <f t="shared" si="4"/>
        <v>0</v>
      </c>
      <c r="N16" s="45">
        <v>0</v>
      </c>
      <c r="O16" s="69">
        <v>0</v>
      </c>
      <c r="P16" s="70">
        <v>0</v>
      </c>
      <c r="Q16" s="57"/>
      <c r="R16" s="34"/>
      <c r="S16" s="71"/>
      <c r="T16" s="66"/>
      <c r="U16" s="57"/>
      <c r="V16" s="34"/>
      <c r="W16" s="71"/>
      <c r="X16" s="66"/>
    </row>
    <row r="17" spans="1:24" ht="28.5" customHeight="1" thickBot="1" x14ac:dyDescent="0.25">
      <c r="A17" s="301"/>
      <c r="B17" s="365"/>
      <c r="C17" s="309"/>
      <c r="D17" s="343"/>
      <c r="E17" s="456"/>
      <c r="F17" s="322" t="s">
        <v>11</v>
      </c>
      <c r="G17" s="323"/>
      <c r="H17" s="324"/>
      <c r="I17" s="61">
        <f t="shared" si="0"/>
        <v>2</v>
      </c>
      <c r="J17" s="62">
        <f>SUM(J16)</f>
        <v>0</v>
      </c>
      <c r="K17" s="62">
        <f>SUM(K16)</f>
        <v>0</v>
      </c>
      <c r="L17" s="62">
        <f>SUM(L16)</f>
        <v>2</v>
      </c>
      <c r="M17" s="55">
        <f t="shared" si="4"/>
        <v>0</v>
      </c>
      <c r="N17" s="56">
        <f>SUM(N16)</f>
        <v>0</v>
      </c>
      <c r="O17" s="56">
        <f>SUM(O16)</f>
        <v>0</v>
      </c>
      <c r="P17" s="50">
        <f>SUM(P16)</f>
        <v>0</v>
      </c>
      <c r="Q17" s="29"/>
      <c r="R17" s="30"/>
      <c r="S17" s="30"/>
      <c r="T17" s="49"/>
      <c r="U17" s="29"/>
      <c r="V17" s="30"/>
      <c r="W17" s="30"/>
      <c r="X17" s="49"/>
    </row>
    <row r="18" spans="1:24" ht="28.5" customHeight="1" x14ac:dyDescent="0.2">
      <c r="A18" s="318">
        <v>1</v>
      </c>
      <c r="B18" s="320">
        <v>1</v>
      </c>
      <c r="C18" s="457">
        <v>4</v>
      </c>
      <c r="D18" s="343" t="s">
        <v>173</v>
      </c>
      <c r="E18" s="339" t="s">
        <v>121</v>
      </c>
      <c r="F18" s="336" t="s">
        <v>19</v>
      </c>
      <c r="G18" s="336" t="s">
        <v>125</v>
      </c>
      <c r="H18" s="228" t="s">
        <v>33</v>
      </c>
      <c r="I18" s="107">
        <f t="shared" ref="I18:I26" si="5">SUM(J18,L18)</f>
        <v>0</v>
      </c>
      <c r="J18" s="32"/>
      <c r="K18" s="34"/>
      <c r="L18" s="66">
        <v>0</v>
      </c>
      <c r="M18" s="107">
        <f t="shared" ref="M18:M26" si="6">SUM(N18,P18)</f>
        <v>488.9</v>
      </c>
      <c r="N18" s="32"/>
      <c r="O18" s="34"/>
      <c r="P18" s="66">
        <v>488.9</v>
      </c>
      <c r="Q18" s="107">
        <f t="shared" ref="Q18:Q26" si="7">SUM(R18,T18)</f>
        <v>488.9</v>
      </c>
      <c r="R18" s="32"/>
      <c r="S18" s="34"/>
      <c r="T18" s="66">
        <v>488.9</v>
      </c>
      <c r="U18" s="107">
        <f t="shared" ref="U18:U26" si="8">SUM(V18,X18)</f>
        <v>0</v>
      </c>
      <c r="V18" s="32"/>
      <c r="W18" s="34"/>
      <c r="X18" s="66"/>
    </row>
    <row r="19" spans="1:24" ht="28.5" customHeight="1" thickBot="1" x14ac:dyDescent="0.25">
      <c r="A19" s="353"/>
      <c r="B19" s="364"/>
      <c r="C19" s="458"/>
      <c r="D19" s="354"/>
      <c r="E19" s="342"/>
      <c r="F19" s="337"/>
      <c r="G19" s="337"/>
      <c r="H19" s="229" t="s">
        <v>17</v>
      </c>
      <c r="I19" s="147">
        <f t="shared" si="5"/>
        <v>0</v>
      </c>
      <c r="J19" s="78"/>
      <c r="K19" s="78"/>
      <c r="L19" s="79">
        <v>0</v>
      </c>
      <c r="M19" s="147">
        <f t="shared" si="6"/>
        <v>488.9</v>
      </c>
      <c r="N19" s="78"/>
      <c r="O19" s="78"/>
      <c r="P19" s="79">
        <v>488.9</v>
      </c>
      <c r="Q19" s="147">
        <f t="shared" si="7"/>
        <v>488.9</v>
      </c>
      <c r="R19" s="78"/>
      <c r="S19" s="78"/>
      <c r="T19" s="79">
        <v>488.9</v>
      </c>
      <c r="U19" s="147">
        <f t="shared" si="8"/>
        <v>0</v>
      </c>
      <c r="V19" s="78"/>
      <c r="W19" s="78"/>
      <c r="X19" s="79"/>
    </row>
    <row r="20" spans="1:24" ht="28.5" customHeight="1" thickBot="1" x14ac:dyDescent="0.25">
      <c r="A20" s="319"/>
      <c r="B20" s="321"/>
      <c r="C20" s="458"/>
      <c r="D20" s="354"/>
      <c r="E20" s="342"/>
      <c r="F20" s="322" t="s">
        <v>11</v>
      </c>
      <c r="G20" s="323"/>
      <c r="H20" s="324"/>
      <c r="I20" s="61">
        <f t="shared" si="5"/>
        <v>0</v>
      </c>
      <c r="J20" s="73"/>
      <c r="K20" s="73"/>
      <c r="L20" s="74">
        <f>L18+L19</f>
        <v>0</v>
      </c>
      <c r="M20" s="61">
        <f t="shared" si="6"/>
        <v>977.8</v>
      </c>
      <c r="N20" s="73"/>
      <c r="O20" s="73"/>
      <c r="P20" s="74">
        <f>P18+P19</f>
        <v>977.8</v>
      </c>
      <c r="Q20" s="61">
        <f t="shared" si="7"/>
        <v>977.8</v>
      </c>
      <c r="R20" s="73"/>
      <c r="S20" s="73"/>
      <c r="T20" s="74">
        <f>T18+T19</f>
        <v>977.8</v>
      </c>
      <c r="U20" s="61">
        <f t="shared" si="8"/>
        <v>0</v>
      </c>
      <c r="V20" s="73"/>
      <c r="W20" s="73"/>
      <c r="X20" s="74">
        <f>X18+X19</f>
        <v>0</v>
      </c>
    </row>
    <row r="21" spans="1:24" ht="22.5" customHeight="1" x14ac:dyDescent="0.2">
      <c r="A21" s="318">
        <v>1</v>
      </c>
      <c r="B21" s="320">
        <v>1</v>
      </c>
      <c r="C21" s="309">
        <v>5</v>
      </c>
      <c r="D21" s="343" t="s">
        <v>174</v>
      </c>
      <c r="E21" s="397" t="s">
        <v>121</v>
      </c>
      <c r="F21" s="336" t="s">
        <v>19</v>
      </c>
      <c r="G21" s="336" t="s">
        <v>127</v>
      </c>
      <c r="H21" s="230" t="s">
        <v>33</v>
      </c>
      <c r="I21" s="107">
        <f t="shared" si="5"/>
        <v>0</v>
      </c>
      <c r="J21" s="32"/>
      <c r="K21" s="32"/>
      <c r="L21" s="44">
        <v>0</v>
      </c>
      <c r="M21" s="107">
        <f t="shared" si="6"/>
        <v>2146.9</v>
      </c>
      <c r="N21" s="32"/>
      <c r="O21" s="32"/>
      <c r="P21" s="44">
        <v>2146.9</v>
      </c>
      <c r="Q21" s="107">
        <f t="shared" si="7"/>
        <v>2146.9</v>
      </c>
      <c r="R21" s="32"/>
      <c r="S21" s="32"/>
      <c r="T21" s="44">
        <v>2146.9</v>
      </c>
      <c r="U21" s="107">
        <f t="shared" si="8"/>
        <v>0</v>
      </c>
      <c r="V21" s="32"/>
      <c r="W21" s="32"/>
      <c r="X21" s="44"/>
    </row>
    <row r="22" spans="1:24" ht="22.5" customHeight="1" thickBot="1" x14ac:dyDescent="0.25">
      <c r="A22" s="353"/>
      <c r="B22" s="364"/>
      <c r="C22" s="325"/>
      <c r="D22" s="354"/>
      <c r="E22" s="328"/>
      <c r="F22" s="337"/>
      <c r="G22" s="337"/>
      <c r="H22" s="231" t="s">
        <v>17</v>
      </c>
      <c r="I22" s="147">
        <f t="shared" si="5"/>
        <v>0</v>
      </c>
      <c r="J22" s="78"/>
      <c r="K22" s="78"/>
      <c r="L22" s="79">
        <v>0</v>
      </c>
      <c r="M22" s="147">
        <f t="shared" si="6"/>
        <v>2587.4</v>
      </c>
      <c r="N22" s="78"/>
      <c r="O22" s="78"/>
      <c r="P22" s="79">
        <v>2587.4</v>
      </c>
      <c r="Q22" s="147">
        <f t="shared" si="7"/>
        <v>2587.35</v>
      </c>
      <c r="R22" s="78"/>
      <c r="S22" s="78"/>
      <c r="T22" s="79">
        <v>2587.35</v>
      </c>
      <c r="U22" s="147">
        <f t="shared" si="8"/>
        <v>0</v>
      </c>
      <c r="V22" s="78"/>
      <c r="W22" s="78"/>
      <c r="X22" s="79"/>
    </row>
    <row r="23" spans="1:24" ht="22.5" customHeight="1" thickBot="1" x14ac:dyDescent="0.25">
      <c r="A23" s="319"/>
      <c r="B23" s="321"/>
      <c r="C23" s="310"/>
      <c r="D23" s="344"/>
      <c r="E23" s="329"/>
      <c r="F23" s="322" t="s">
        <v>11</v>
      </c>
      <c r="G23" s="323"/>
      <c r="H23" s="324"/>
      <c r="I23" s="61">
        <f t="shared" si="5"/>
        <v>0</v>
      </c>
      <c r="J23" s="73"/>
      <c r="K23" s="73"/>
      <c r="L23" s="74">
        <f>L21+L22</f>
        <v>0</v>
      </c>
      <c r="M23" s="61">
        <f t="shared" si="6"/>
        <v>4734.3</v>
      </c>
      <c r="N23" s="73"/>
      <c r="O23" s="73"/>
      <c r="P23" s="74">
        <f>P21+P22</f>
        <v>4734.3</v>
      </c>
      <c r="Q23" s="61">
        <f t="shared" si="7"/>
        <v>4734.25</v>
      </c>
      <c r="R23" s="73"/>
      <c r="S23" s="73"/>
      <c r="T23" s="74">
        <f>T21+T22</f>
        <v>4734.25</v>
      </c>
      <c r="U23" s="61">
        <f t="shared" si="8"/>
        <v>0</v>
      </c>
      <c r="V23" s="73"/>
      <c r="W23" s="73"/>
      <c r="X23" s="74">
        <f>X21+X22</f>
        <v>0</v>
      </c>
    </row>
    <row r="24" spans="1:24" ht="22.5" customHeight="1" x14ac:dyDescent="0.2">
      <c r="A24" s="318">
        <v>1</v>
      </c>
      <c r="B24" s="320">
        <v>1</v>
      </c>
      <c r="C24" s="309">
        <v>6</v>
      </c>
      <c r="D24" s="343" t="s">
        <v>175</v>
      </c>
      <c r="E24" s="397" t="s">
        <v>121</v>
      </c>
      <c r="F24" s="336" t="s">
        <v>19</v>
      </c>
      <c r="G24" s="336" t="s">
        <v>128</v>
      </c>
      <c r="H24" s="230" t="s">
        <v>33</v>
      </c>
      <c r="I24" s="107">
        <f t="shared" si="5"/>
        <v>0</v>
      </c>
      <c r="J24" s="32"/>
      <c r="K24" s="32"/>
      <c r="L24" s="44">
        <v>0</v>
      </c>
      <c r="M24" s="107">
        <f t="shared" si="6"/>
        <v>932.1</v>
      </c>
      <c r="N24" s="32"/>
      <c r="O24" s="32"/>
      <c r="P24" s="44">
        <v>932.1</v>
      </c>
      <c r="Q24" s="107">
        <f t="shared" si="7"/>
        <v>732.1</v>
      </c>
      <c r="R24" s="32"/>
      <c r="S24" s="32"/>
      <c r="T24" s="44">
        <v>732.1</v>
      </c>
      <c r="U24" s="107">
        <f t="shared" si="8"/>
        <v>0</v>
      </c>
      <c r="V24" s="32"/>
      <c r="W24" s="32"/>
      <c r="X24" s="44"/>
    </row>
    <row r="25" spans="1:24" ht="22.5" customHeight="1" thickBot="1" x14ac:dyDescent="0.25">
      <c r="A25" s="353"/>
      <c r="B25" s="364"/>
      <c r="C25" s="325"/>
      <c r="D25" s="354"/>
      <c r="E25" s="328"/>
      <c r="F25" s="337"/>
      <c r="G25" s="337"/>
      <c r="H25" s="231" t="s">
        <v>17</v>
      </c>
      <c r="I25" s="147">
        <f t="shared" si="5"/>
        <v>0</v>
      </c>
      <c r="J25" s="85"/>
      <c r="K25" s="85"/>
      <c r="L25" s="47">
        <v>0</v>
      </c>
      <c r="M25" s="147">
        <f t="shared" si="6"/>
        <v>285</v>
      </c>
      <c r="N25" s="85"/>
      <c r="O25" s="85"/>
      <c r="P25" s="47">
        <v>285</v>
      </c>
      <c r="Q25" s="147">
        <f t="shared" si="7"/>
        <v>285</v>
      </c>
      <c r="R25" s="85"/>
      <c r="S25" s="85"/>
      <c r="T25" s="47">
        <v>285</v>
      </c>
      <c r="U25" s="147">
        <f t="shared" si="8"/>
        <v>0</v>
      </c>
      <c r="V25" s="85"/>
      <c r="W25" s="85"/>
      <c r="X25" s="47"/>
    </row>
    <row r="26" spans="1:24" ht="22.5" customHeight="1" thickBot="1" x14ac:dyDescent="0.25">
      <c r="A26" s="319"/>
      <c r="B26" s="321"/>
      <c r="C26" s="310"/>
      <c r="D26" s="344"/>
      <c r="E26" s="329"/>
      <c r="F26" s="322" t="s">
        <v>11</v>
      </c>
      <c r="G26" s="323"/>
      <c r="H26" s="324"/>
      <c r="I26" s="61">
        <f t="shared" si="5"/>
        <v>0</v>
      </c>
      <c r="J26" s="73"/>
      <c r="K26" s="73"/>
      <c r="L26" s="74">
        <f>L24+L25</f>
        <v>0</v>
      </c>
      <c r="M26" s="61">
        <f t="shared" si="6"/>
        <v>1217.0999999999999</v>
      </c>
      <c r="N26" s="73"/>
      <c r="O26" s="73"/>
      <c r="P26" s="74">
        <f>P24+P25</f>
        <v>1217.0999999999999</v>
      </c>
      <c r="Q26" s="61">
        <f t="shared" si="7"/>
        <v>1017.1</v>
      </c>
      <c r="R26" s="73"/>
      <c r="S26" s="73"/>
      <c r="T26" s="74">
        <f>T24+T25</f>
        <v>1017.1</v>
      </c>
      <c r="U26" s="61">
        <f t="shared" si="8"/>
        <v>0</v>
      </c>
      <c r="V26" s="73"/>
      <c r="W26" s="73"/>
      <c r="X26" s="74">
        <f>X24+X25</f>
        <v>0</v>
      </c>
    </row>
    <row r="27" spans="1:24" ht="22.5" customHeight="1" x14ac:dyDescent="0.2">
      <c r="A27" s="318">
        <v>1</v>
      </c>
      <c r="B27" s="320">
        <v>1</v>
      </c>
      <c r="C27" s="309">
        <v>7</v>
      </c>
      <c r="D27" s="343" t="s">
        <v>176</v>
      </c>
      <c r="E27" s="397" t="s">
        <v>121</v>
      </c>
      <c r="F27" s="336" t="s">
        <v>19</v>
      </c>
      <c r="G27" s="336" t="s">
        <v>129</v>
      </c>
      <c r="H27" s="230" t="s">
        <v>33</v>
      </c>
      <c r="I27" s="107">
        <f>SUM(J27,L27)</f>
        <v>0</v>
      </c>
      <c r="J27" s="32"/>
      <c r="K27" s="32"/>
      <c r="L27" s="44">
        <v>0</v>
      </c>
      <c r="M27" s="107">
        <f>SUM(N27,P27)</f>
        <v>700.4</v>
      </c>
      <c r="N27" s="32"/>
      <c r="O27" s="32"/>
      <c r="P27" s="44">
        <v>700.4</v>
      </c>
      <c r="Q27" s="107">
        <f>SUM(R27,T27)</f>
        <v>700.4</v>
      </c>
      <c r="R27" s="32"/>
      <c r="S27" s="32"/>
      <c r="T27" s="44">
        <v>700.4</v>
      </c>
      <c r="U27" s="107">
        <f>SUM(V27,X27)</f>
        <v>0</v>
      </c>
      <c r="V27" s="32"/>
      <c r="W27" s="32"/>
      <c r="X27" s="44"/>
    </row>
    <row r="28" spans="1:24" ht="22.5" customHeight="1" thickBot="1" x14ac:dyDescent="0.25">
      <c r="A28" s="353"/>
      <c r="B28" s="364"/>
      <c r="C28" s="325"/>
      <c r="D28" s="354"/>
      <c r="E28" s="328"/>
      <c r="F28" s="337"/>
      <c r="G28" s="337"/>
      <c r="H28" s="231" t="s">
        <v>17</v>
      </c>
      <c r="I28" s="147">
        <f>SUM(J28,L28)</f>
        <v>0</v>
      </c>
      <c r="J28" s="85"/>
      <c r="K28" s="85"/>
      <c r="L28" s="47">
        <v>0</v>
      </c>
      <c r="M28" s="147">
        <f>SUM(N28,P28)</f>
        <v>495.7</v>
      </c>
      <c r="N28" s="162"/>
      <c r="O28" s="162"/>
      <c r="P28" s="163">
        <v>495.7</v>
      </c>
      <c r="Q28" s="147">
        <f>SUM(R28,T28)</f>
        <v>435.65</v>
      </c>
      <c r="R28" s="162"/>
      <c r="S28" s="162"/>
      <c r="T28" s="163">
        <v>435.65</v>
      </c>
      <c r="U28" s="147">
        <f>SUM(V28,X28)</f>
        <v>0</v>
      </c>
      <c r="V28" s="162"/>
      <c r="W28" s="162"/>
      <c r="X28" s="163"/>
    </row>
    <row r="29" spans="1:24" ht="22.5" customHeight="1" thickBot="1" x14ac:dyDescent="0.25">
      <c r="A29" s="319"/>
      <c r="B29" s="321"/>
      <c r="C29" s="310"/>
      <c r="D29" s="344"/>
      <c r="E29" s="329"/>
      <c r="F29" s="322" t="s">
        <v>11</v>
      </c>
      <c r="G29" s="323"/>
      <c r="H29" s="324"/>
      <c r="I29" s="61">
        <f>SUM(J29,L29)</f>
        <v>0</v>
      </c>
      <c r="J29" s="73"/>
      <c r="K29" s="73"/>
      <c r="L29" s="74">
        <f>L27+L28</f>
        <v>0</v>
      </c>
      <c r="M29" s="61">
        <f>SUM(N29,P29)</f>
        <v>1196.0999999999999</v>
      </c>
      <c r="N29" s="73"/>
      <c r="O29" s="73"/>
      <c r="P29" s="74">
        <f>P27+P28</f>
        <v>1196.0999999999999</v>
      </c>
      <c r="Q29" s="61">
        <f>SUM(R29,T29)</f>
        <v>1136.05</v>
      </c>
      <c r="R29" s="73"/>
      <c r="S29" s="73"/>
      <c r="T29" s="74">
        <f>T27+T28</f>
        <v>1136.05</v>
      </c>
      <c r="U29" s="61">
        <f>SUM(V29,X29)</f>
        <v>0</v>
      </c>
      <c r="V29" s="73"/>
      <c r="W29" s="73"/>
      <c r="X29" s="74">
        <f>X27+X28</f>
        <v>0</v>
      </c>
    </row>
    <row r="30" spans="1:24" ht="26.25" hidden="1" customHeight="1" thickBot="1" x14ac:dyDescent="0.25">
      <c r="A30" s="301">
        <v>1</v>
      </c>
      <c r="B30" s="365">
        <v>1</v>
      </c>
      <c r="C30" s="361">
        <v>8</v>
      </c>
      <c r="D30" s="335" t="s">
        <v>153</v>
      </c>
      <c r="E30" s="410" t="s">
        <v>34</v>
      </c>
      <c r="F30" s="225" t="s">
        <v>159</v>
      </c>
      <c r="G30" s="226" t="s">
        <v>171</v>
      </c>
      <c r="H30" s="227" t="s">
        <v>14</v>
      </c>
      <c r="I30" s="64"/>
      <c r="J30" s="67"/>
      <c r="K30" s="67"/>
      <c r="L30" s="68"/>
      <c r="M30" s="57"/>
      <c r="N30" s="34">
        <v>0</v>
      </c>
      <c r="O30" s="71">
        <v>0</v>
      </c>
      <c r="P30" s="66"/>
      <c r="Q30" s="57"/>
      <c r="R30" s="34"/>
      <c r="S30" s="71"/>
      <c r="T30" s="66"/>
      <c r="U30" s="57"/>
      <c r="V30" s="34"/>
      <c r="W30" s="71"/>
      <c r="X30" s="66"/>
    </row>
    <row r="31" spans="1:24" ht="26.25" hidden="1" customHeight="1" thickBot="1" x14ac:dyDescent="0.25">
      <c r="A31" s="301"/>
      <c r="B31" s="365"/>
      <c r="C31" s="361"/>
      <c r="D31" s="335"/>
      <c r="E31" s="411"/>
      <c r="F31" s="322" t="s">
        <v>11</v>
      </c>
      <c r="G31" s="323"/>
      <c r="H31" s="324"/>
      <c r="I31" s="61">
        <f>SUM(J31,L31)</f>
        <v>0</v>
      </c>
      <c r="J31" s="62">
        <f>SUM(J30)</f>
        <v>0</v>
      </c>
      <c r="K31" s="62">
        <f>SUM(K30)</f>
        <v>0</v>
      </c>
      <c r="L31" s="62">
        <f>SUM(L30)</f>
        <v>0</v>
      </c>
      <c r="M31" s="29"/>
      <c r="N31" s="30">
        <f>SUM(N30)</f>
        <v>0</v>
      </c>
      <c r="O31" s="30">
        <f>SUM(O30)</f>
        <v>0</v>
      </c>
      <c r="P31" s="49">
        <f>SUM(P30)</f>
        <v>0</v>
      </c>
      <c r="Q31" s="29"/>
      <c r="R31" s="30"/>
      <c r="S31" s="30"/>
      <c r="T31" s="49"/>
      <c r="U31" s="29"/>
      <c r="V31" s="30"/>
      <c r="W31" s="30"/>
      <c r="X31" s="49"/>
    </row>
    <row r="32" spans="1:24" ht="12" customHeight="1" thickBot="1" x14ac:dyDescent="0.25">
      <c r="A32" s="232">
        <v>1</v>
      </c>
      <c r="B32" s="233">
        <v>1</v>
      </c>
      <c r="C32" s="447" t="s">
        <v>9</v>
      </c>
      <c r="D32" s="448"/>
      <c r="E32" s="448"/>
      <c r="F32" s="449"/>
      <c r="G32" s="449"/>
      <c r="H32" s="450"/>
      <c r="I32" s="154">
        <f>L32+J32</f>
        <v>57.400000000000006</v>
      </c>
      <c r="J32" s="87">
        <f>SUM(J13,J15,J17,J20,J23,J26,J29,J31)</f>
        <v>0</v>
      </c>
      <c r="K32" s="87">
        <f t="shared" ref="K32:L32" si="9">SUM(K13,K15,K17,K20,K23,K26,K29,K31)</f>
        <v>0</v>
      </c>
      <c r="L32" s="87">
        <f t="shared" si="9"/>
        <v>57.400000000000006</v>
      </c>
      <c r="M32" s="154">
        <f>P32+N32</f>
        <v>8140.9</v>
      </c>
      <c r="N32" s="87">
        <f t="shared" ref="N32" si="10">SUM(N13,N15,N17,N20,N23,N26,N29,N31)</f>
        <v>0</v>
      </c>
      <c r="O32" s="87">
        <f t="shared" ref="O32" si="11">SUM(O13,O15,O17,O20,O23,O26,O29,O31)</f>
        <v>0</v>
      </c>
      <c r="P32" s="87">
        <f>SUM(P13,P15,P17,P20,P23,P26,P29,P31)</f>
        <v>8140.9</v>
      </c>
      <c r="Q32" s="154">
        <f t="shared" ref="Q32" si="12">T32+R32</f>
        <v>7865.2000000000007</v>
      </c>
      <c r="R32" s="87">
        <f t="shared" ref="R32" si="13">SUM(R13,R15,R17,R20,R23,R26,R29,R31)</f>
        <v>0</v>
      </c>
      <c r="S32" s="87">
        <f t="shared" ref="S32" si="14">SUM(S13,S15,S17,S20,S23,S26,S29,S31)</f>
        <v>0</v>
      </c>
      <c r="T32" s="87">
        <f t="shared" ref="T32" si="15">SUM(T13,T15,T17,T20,T23,T26,T29,T31)</f>
        <v>7865.2000000000007</v>
      </c>
      <c r="U32" s="154">
        <f t="shared" ref="U32" si="16">X32+V32</f>
        <v>0</v>
      </c>
      <c r="V32" s="87">
        <f t="shared" ref="V32" si="17">SUM(V13,V15,V17,V20,V23,V26,V29,V31)</f>
        <v>0</v>
      </c>
      <c r="W32" s="87">
        <f t="shared" ref="W32" si="18">SUM(W13,W15,W17,W20,W23,W26,W29,W31)</f>
        <v>0</v>
      </c>
      <c r="X32" s="88">
        <f t="shared" ref="X32" si="19">SUM(X13,X15,X17,X20,X23,X26,X29,X31)</f>
        <v>0</v>
      </c>
    </row>
    <row r="33" spans="1:24" ht="13.5" customHeight="1" thickBot="1" x14ac:dyDescent="0.25">
      <c r="A33" s="234">
        <v>1</v>
      </c>
      <c r="B33" s="235">
        <v>2</v>
      </c>
      <c r="C33" s="408" t="s">
        <v>43</v>
      </c>
      <c r="D33" s="408"/>
      <c r="E33" s="408"/>
      <c r="F33" s="408"/>
      <c r="G33" s="408"/>
      <c r="H33" s="408"/>
      <c r="I33" s="408"/>
      <c r="J33" s="408"/>
      <c r="K33" s="408"/>
      <c r="L33" s="408"/>
      <c r="M33" s="408"/>
      <c r="N33" s="408"/>
      <c r="O33" s="408"/>
      <c r="P33" s="408"/>
      <c r="Q33" s="408"/>
      <c r="R33" s="408"/>
      <c r="S33" s="408"/>
      <c r="T33" s="408"/>
      <c r="U33" s="408"/>
      <c r="V33" s="408"/>
      <c r="W33" s="408"/>
      <c r="X33" s="408"/>
    </row>
    <row r="34" spans="1:24" ht="22.5" customHeight="1" thickBot="1" x14ac:dyDescent="0.25">
      <c r="A34" s="302">
        <v>1</v>
      </c>
      <c r="B34" s="303">
        <v>2</v>
      </c>
      <c r="C34" s="446">
        <v>1</v>
      </c>
      <c r="D34" s="357" t="s">
        <v>35</v>
      </c>
      <c r="E34" s="454" t="s">
        <v>66</v>
      </c>
      <c r="F34" s="236" t="s">
        <v>19</v>
      </c>
      <c r="G34" s="236" t="s">
        <v>48</v>
      </c>
      <c r="H34" s="237" t="s">
        <v>14</v>
      </c>
      <c r="I34" s="76">
        <f t="shared" ref="I34:I51" si="20">SUM(J34,L34)</f>
        <v>1.2</v>
      </c>
      <c r="J34" s="34">
        <v>1.2</v>
      </c>
      <c r="K34" s="34">
        <v>0</v>
      </c>
      <c r="L34" s="66">
        <v>0</v>
      </c>
      <c r="M34" s="57">
        <f t="shared" ref="M34:M53" si="21">SUM(N34,P34)</f>
        <v>1.2</v>
      </c>
      <c r="N34" s="34">
        <v>1.2</v>
      </c>
      <c r="O34" s="34">
        <v>0</v>
      </c>
      <c r="P34" s="66">
        <v>0</v>
      </c>
      <c r="Q34" s="57">
        <f>SUM(R34,T34)</f>
        <v>1.2</v>
      </c>
      <c r="R34" s="34">
        <v>1.2</v>
      </c>
      <c r="S34" s="34">
        <v>0</v>
      </c>
      <c r="T34" s="66">
        <v>0</v>
      </c>
      <c r="U34" s="57">
        <f>SUM(V34,X34)</f>
        <v>1.2</v>
      </c>
      <c r="V34" s="34">
        <v>1.2</v>
      </c>
      <c r="W34" s="34">
        <v>0</v>
      </c>
      <c r="X34" s="66">
        <v>0</v>
      </c>
    </row>
    <row r="35" spans="1:24" ht="22.5" customHeight="1" thickBot="1" x14ac:dyDescent="0.25">
      <c r="A35" s="302"/>
      <c r="B35" s="303"/>
      <c r="C35" s="304"/>
      <c r="D35" s="327"/>
      <c r="E35" s="455"/>
      <c r="F35" s="451" t="s">
        <v>11</v>
      </c>
      <c r="G35" s="452"/>
      <c r="H35" s="453"/>
      <c r="I35" s="90">
        <f t="shared" si="20"/>
        <v>1.2</v>
      </c>
      <c r="J35" s="30">
        <f>SUM(J34)</f>
        <v>1.2</v>
      </c>
      <c r="K35" s="30">
        <f>SUM(K34)</f>
        <v>0</v>
      </c>
      <c r="L35" s="30">
        <f>SUM(L34)</f>
        <v>0</v>
      </c>
      <c r="M35" s="29">
        <f t="shared" si="21"/>
        <v>1.2</v>
      </c>
      <c r="N35" s="30">
        <f>SUM(N34)</f>
        <v>1.2</v>
      </c>
      <c r="O35" s="30">
        <f>SUM(O34)</f>
        <v>0</v>
      </c>
      <c r="P35" s="49">
        <f>SUM(P34)</f>
        <v>0</v>
      </c>
      <c r="Q35" s="29">
        <f>SUM(R35,T35)</f>
        <v>1.2</v>
      </c>
      <c r="R35" s="30">
        <f>SUM(R34)</f>
        <v>1.2</v>
      </c>
      <c r="S35" s="30">
        <f>SUM(S34)</f>
        <v>0</v>
      </c>
      <c r="T35" s="49">
        <f>SUM(T34)</f>
        <v>0</v>
      </c>
      <c r="U35" s="29">
        <f>SUM(V35,X35)</f>
        <v>1.2</v>
      </c>
      <c r="V35" s="30">
        <f>SUM(V34)</f>
        <v>1.2</v>
      </c>
      <c r="W35" s="30">
        <f>SUM(W34)</f>
        <v>0</v>
      </c>
      <c r="X35" s="49">
        <f>SUM(X34)</f>
        <v>0</v>
      </c>
    </row>
    <row r="36" spans="1:24" ht="33" customHeight="1" thickBot="1" x14ac:dyDescent="0.25">
      <c r="A36" s="301">
        <v>1</v>
      </c>
      <c r="B36" s="365">
        <v>2</v>
      </c>
      <c r="C36" s="361">
        <v>2</v>
      </c>
      <c r="D36" s="335" t="s">
        <v>148</v>
      </c>
      <c r="E36" s="351" t="s">
        <v>34</v>
      </c>
      <c r="F36" s="220" t="s">
        <v>19</v>
      </c>
      <c r="G36" s="221" t="s">
        <v>52</v>
      </c>
      <c r="H36" s="238" t="s">
        <v>14</v>
      </c>
      <c r="I36" s="91">
        <f t="shared" si="20"/>
        <v>0</v>
      </c>
      <c r="J36" s="45">
        <v>0</v>
      </c>
      <c r="K36" s="45">
        <v>0</v>
      </c>
      <c r="L36" s="70">
        <v>0</v>
      </c>
      <c r="M36" s="57">
        <f t="shared" si="21"/>
        <v>4.7</v>
      </c>
      <c r="N36" s="34">
        <v>0</v>
      </c>
      <c r="O36" s="34">
        <v>0</v>
      </c>
      <c r="P36" s="66">
        <v>4.7</v>
      </c>
      <c r="Q36" s="57">
        <v>54</v>
      </c>
      <c r="R36" s="34"/>
      <c r="S36" s="34"/>
      <c r="T36" s="66">
        <v>54</v>
      </c>
      <c r="U36" s="57"/>
      <c r="V36" s="34"/>
      <c r="W36" s="34"/>
      <c r="X36" s="66"/>
    </row>
    <row r="37" spans="1:24" ht="33" customHeight="1" thickBot="1" x14ac:dyDescent="0.25">
      <c r="A37" s="301"/>
      <c r="B37" s="365"/>
      <c r="C37" s="361"/>
      <c r="D37" s="335"/>
      <c r="E37" s="351"/>
      <c r="F37" s="345" t="s">
        <v>11</v>
      </c>
      <c r="G37" s="346"/>
      <c r="H37" s="347"/>
      <c r="I37" s="92">
        <f t="shared" si="20"/>
        <v>0</v>
      </c>
      <c r="J37" s="56">
        <f>SUM(J36)</f>
        <v>0</v>
      </c>
      <c r="K37" s="56">
        <f>SUM(K36)</f>
        <v>0</v>
      </c>
      <c r="L37" s="56">
        <f>SUM(L36)</f>
        <v>0</v>
      </c>
      <c r="M37" s="29">
        <f t="shared" si="21"/>
        <v>4.7</v>
      </c>
      <c r="N37" s="30">
        <f>SUM(N36)</f>
        <v>0</v>
      </c>
      <c r="O37" s="30">
        <f>SUM(O36)</f>
        <v>0</v>
      </c>
      <c r="P37" s="49">
        <f>SUM(P36)</f>
        <v>4.7</v>
      </c>
      <c r="Q37" s="29">
        <v>54</v>
      </c>
      <c r="R37" s="30"/>
      <c r="S37" s="30"/>
      <c r="T37" s="49">
        <v>54</v>
      </c>
      <c r="U37" s="29"/>
      <c r="V37" s="30"/>
      <c r="W37" s="30"/>
      <c r="X37" s="49"/>
    </row>
    <row r="38" spans="1:24" ht="33" customHeight="1" thickBot="1" x14ac:dyDescent="0.25">
      <c r="A38" s="412">
        <v>1</v>
      </c>
      <c r="B38" s="365">
        <v>2</v>
      </c>
      <c r="C38" s="361">
        <v>3</v>
      </c>
      <c r="D38" s="327" t="s">
        <v>73</v>
      </c>
      <c r="E38" s="351" t="s">
        <v>34</v>
      </c>
      <c r="F38" s="220" t="s">
        <v>19</v>
      </c>
      <c r="G38" s="220" t="s">
        <v>53</v>
      </c>
      <c r="H38" s="237" t="s">
        <v>14</v>
      </c>
      <c r="I38" s="93">
        <f t="shared" si="20"/>
        <v>0</v>
      </c>
      <c r="J38" s="59">
        <v>0</v>
      </c>
      <c r="K38" s="59">
        <v>0</v>
      </c>
      <c r="L38" s="60"/>
      <c r="M38" s="64">
        <f t="shared" si="21"/>
        <v>6.3</v>
      </c>
      <c r="N38" s="67">
        <v>0</v>
      </c>
      <c r="O38" s="67">
        <v>0</v>
      </c>
      <c r="P38" s="179">
        <v>6.3</v>
      </c>
      <c r="Q38" s="57">
        <f>SUM(R38,T38)</f>
        <v>358</v>
      </c>
      <c r="R38" s="34"/>
      <c r="S38" s="34"/>
      <c r="T38" s="44">
        <v>358</v>
      </c>
      <c r="U38" s="57">
        <f>SUM(V38,X38)</f>
        <v>278</v>
      </c>
      <c r="V38" s="34"/>
      <c r="W38" s="34"/>
      <c r="X38" s="44">
        <v>278</v>
      </c>
    </row>
    <row r="39" spans="1:24" ht="33" customHeight="1" thickBot="1" x14ac:dyDescent="0.25">
      <c r="A39" s="412"/>
      <c r="B39" s="365"/>
      <c r="C39" s="361"/>
      <c r="D39" s="327"/>
      <c r="E39" s="351"/>
      <c r="F39" s="345" t="s">
        <v>11</v>
      </c>
      <c r="G39" s="346"/>
      <c r="H39" s="347"/>
      <c r="I39" s="94">
        <f t="shared" si="20"/>
        <v>0</v>
      </c>
      <c r="J39" s="62">
        <f>SUM(J38)</f>
        <v>0</v>
      </c>
      <c r="K39" s="62">
        <f>SUM(K38)</f>
        <v>0</v>
      </c>
      <c r="L39" s="62">
        <f>SUM(L38)</f>
        <v>0</v>
      </c>
      <c r="M39" s="61">
        <f t="shared" si="21"/>
        <v>6.3</v>
      </c>
      <c r="N39" s="62">
        <f>SUM(N38)</f>
        <v>0</v>
      </c>
      <c r="O39" s="62">
        <f>SUM(O38)</f>
        <v>0</v>
      </c>
      <c r="P39" s="63">
        <f>SUM(P38)</f>
        <v>6.3</v>
      </c>
      <c r="Q39" s="29">
        <v>358</v>
      </c>
      <c r="R39" s="30"/>
      <c r="S39" s="30"/>
      <c r="T39" s="49">
        <v>358</v>
      </c>
      <c r="U39" s="29">
        <v>278</v>
      </c>
      <c r="V39" s="30"/>
      <c r="W39" s="30"/>
      <c r="X39" s="49">
        <v>278</v>
      </c>
    </row>
    <row r="40" spans="1:24" ht="33" customHeight="1" thickBot="1" x14ac:dyDescent="0.25">
      <c r="A40" s="412">
        <v>1</v>
      </c>
      <c r="B40" s="365">
        <v>2</v>
      </c>
      <c r="C40" s="361">
        <v>4</v>
      </c>
      <c r="D40" s="327" t="s">
        <v>39</v>
      </c>
      <c r="E40" s="351" t="s">
        <v>34</v>
      </c>
      <c r="F40" s="220" t="s">
        <v>19</v>
      </c>
      <c r="G40" s="220" t="s">
        <v>45</v>
      </c>
      <c r="H40" s="239" t="s">
        <v>14</v>
      </c>
      <c r="I40" s="76">
        <f t="shared" si="20"/>
        <v>50.9</v>
      </c>
      <c r="J40" s="51">
        <v>50.9</v>
      </c>
      <c r="K40" s="51">
        <v>0</v>
      </c>
      <c r="L40" s="54">
        <v>0</v>
      </c>
      <c r="M40" s="64">
        <v>27.3</v>
      </c>
      <c r="N40" s="67">
        <v>27.3</v>
      </c>
      <c r="O40" s="59">
        <v>0</v>
      </c>
      <c r="P40" s="60">
        <v>0</v>
      </c>
      <c r="Q40" s="58">
        <f>SUM(R40,T40)</f>
        <v>25</v>
      </c>
      <c r="R40" s="59">
        <v>25</v>
      </c>
      <c r="S40" s="59">
        <v>0</v>
      </c>
      <c r="T40" s="60">
        <v>0</v>
      </c>
      <c r="U40" s="58">
        <f>SUM(V40,X40)</f>
        <v>0</v>
      </c>
      <c r="V40" s="59"/>
      <c r="W40" s="59">
        <v>0</v>
      </c>
      <c r="X40" s="60">
        <v>0</v>
      </c>
    </row>
    <row r="41" spans="1:24" ht="33" customHeight="1" thickBot="1" x14ac:dyDescent="0.25">
      <c r="A41" s="412"/>
      <c r="B41" s="365"/>
      <c r="C41" s="361"/>
      <c r="D41" s="327"/>
      <c r="E41" s="351"/>
      <c r="F41" s="345" t="s">
        <v>11</v>
      </c>
      <c r="G41" s="346"/>
      <c r="H41" s="347"/>
      <c r="I41" s="90">
        <f t="shared" si="20"/>
        <v>50.9</v>
      </c>
      <c r="J41" s="30">
        <f>SUM(J40)</f>
        <v>50.9</v>
      </c>
      <c r="K41" s="30">
        <f>SUM(K40)</f>
        <v>0</v>
      </c>
      <c r="L41" s="30">
        <f>SUM(L40)</f>
        <v>0</v>
      </c>
      <c r="M41" s="61">
        <f t="shared" si="21"/>
        <v>27.3</v>
      </c>
      <c r="N41" s="62">
        <f>SUM(N40)</f>
        <v>27.3</v>
      </c>
      <c r="O41" s="62">
        <f>SUM(O40)</f>
        <v>0</v>
      </c>
      <c r="P41" s="63">
        <f>SUM(P40)</f>
        <v>0</v>
      </c>
      <c r="Q41" s="61">
        <f>SUM(R41,T41)</f>
        <v>25</v>
      </c>
      <c r="R41" s="62">
        <f>SUM(R40)</f>
        <v>25</v>
      </c>
      <c r="S41" s="62">
        <f>SUM(S40)</f>
        <v>0</v>
      </c>
      <c r="T41" s="63">
        <f>SUM(T40)</f>
        <v>0</v>
      </c>
      <c r="U41" s="61">
        <f>SUM(V41,X41)</f>
        <v>0</v>
      </c>
      <c r="V41" s="62">
        <f>SUM(V40)</f>
        <v>0</v>
      </c>
      <c r="W41" s="62">
        <f>SUM(W40)</f>
        <v>0</v>
      </c>
      <c r="X41" s="63">
        <f>SUM(X40)</f>
        <v>0</v>
      </c>
    </row>
    <row r="42" spans="1:24" ht="39" customHeight="1" thickBot="1" x14ac:dyDescent="0.25">
      <c r="A42" s="412">
        <v>1</v>
      </c>
      <c r="B42" s="365">
        <v>2</v>
      </c>
      <c r="C42" s="361">
        <v>5</v>
      </c>
      <c r="D42" s="327" t="s">
        <v>71</v>
      </c>
      <c r="E42" s="351" t="s">
        <v>34</v>
      </c>
      <c r="F42" s="220" t="s">
        <v>32</v>
      </c>
      <c r="G42" s="236" t="s">
        <v>72</v>
      </c>
      <c r="H42" s="239" t="s">
        <v>14</v>
      </c>
      <c r="I42" s="57">
        <f t="shared" si="20"/>
        <v>7.2</v>
      </c>
      <c r="J42" s="51">
        <v>0</v>
      </c>
      <c r="K42" s="51">
        <v>0</v>
      </c>
      <c r="L42" s="54">
        <v>7.2</v>
      </c>
      <c r="M42" s="65">
        <f t="shared" si="21"/>
        <v>0</v>
      </c>
      <c r="N42" s="95">
        <v>0</v>
      </c>
      <c r="O42" s="45">
        <v>0</v>
      </c>
      <c r="P42" s="70">
        <v>0</v>
      </c>
      <c r="Q42" s="57"/>
      <c r="R42" s="32"/>
      <c r="S42" s="34"/>
      <c r="T42" s="66"/>
      <c r="U42" s="57"/>
      <c r="V42" s="32"/>
      <c r="W42" s="34"/>
      <c r="X42" s="66"/>
    </row>
    <row r="43" spans="1:24" ht="39" customHeight="1" thickBot="1" x14ac:dyDescent="0.25">
      <c r="A43" s="412"/>
      <c r="B43" s="365"/>
      <c r="C43" s="361"/>
      <c r="D43" s="327"/>
      <c r="E43" s="351"/>
      <c r="F43" s="345" t="s">
        <v>11</v>
      </c>
      <c r="G43" s="346"/>
      <c r="H43" s="347"/>
      <c r="I43" s="29">
        <f t="shared" si="20"/>
        <v>7.2</v>
      </c>
      <c r="J43" s="30">
        <f>SUM(J42)</f>
        <v>0</v>
      </c>
      <c r="K43" s="30">
        <f>SUM(K42)</f>
        <v>0</v>
      </c>
      <c r="L43" s="49">
        <f>SUM(L42)</f>
        <v>7.2</v>
      </c>
      <c r="M43" s="55">
        <f t="shared" si="21"/>
        <v>0</v>
      </c>
      <c r="N43" s="56">
        <f>SUM(N42)</f>
        <v>0</v>
      </c>
      <c r="O43" s="56">
        <f>SUM(O42)</f>
        <v>0</v>
      </c>
      <c r="P43" s="50">
        <f>SUM(P42)</f>
        <v>0</v>
      </c>
      <c r="Q43" s="29"/>
      <c r="R43" s="30"/>
      <c r="S43" s="30"/>
      <c r="T43" s="49"/>
      <c r="U43" s="29"/>
      <c r="V43" s="30"/>
      <c r="W43" s="30"/>
      <c r="X43" s="49"/>
    </row>
    <row r="44" spans="1:24" ht="33" customHeight="1" thickBot="1" x14ac:dyDescent="0.25">
      <c r="A44" s="318">
        <v>1</v>
      </c>
      <c r="B44" s="320">
        <v>2</v>
      </c>
      <c r="C44" s="325">
        <v>6</v>
      </c>
      <c r="D44" s="354" t="s">
        <v>75</v>
      </c>
      <c r="E44" s="342" t="s">
        <v>34</v>
      </c>
      <c r="F44" s="220" t="s">
        <v>19</v>
      </c>
      <c r="G44" s="236" t="s">
        <v>79</v>
      </c>
      <c r="H44" s="239" t="s">
        <v>14</v>
      </c>
      <c r="I44" s="96">
        <f t="shared" si="20"/>
        <v>0</v>
      </c>
      <c r="J44" s="59">
        <v>0</v>
      </c>
      <c r="K44" s="59">
        <v>0</v>
      </c>
      <c r="L44" s="60"/>
      <c r="M44" s="57">
        <v>39.299999999999997</v>
      </c>
      <c r="N44" s="51">
        <v>0</v>
      </c>
      <c r="O44" s="51">
        <v>0</v>
      </c>
      <c r="P44" s="54">
        <v>39.299999999999997</v>
      </c>
      <c r="Q44" s="57"/>
      <c r="R44" s="51"/>
      <c r="S44" s="51"/>
      <c r="T44" s="54"/>
      <c r="U44" s="57"/>
      <c r="V44" s="51"/>
      <c r="W44" s="51"/>
      <c r="X44" s="54"/>
    </row>
    <row r="45" spans="1:24" ht="33" customHeight="1" thickBot="1" x14ac:dyDescent="0.25">
      <c r="A45" s="353"/>
      <c r="B45" s="364"/>
      <c r="C45" s="325"/>
      <c r="D45" s="354"/>
      <c r="E45" s="342"/>
      <c r="F45" s="322" t="s">
        <v>11</v>
      </c>
      <c r="G45" s="323"/>
      <c r="H45" s="324"/>
      <c r="I45" s="94">
        <f t="shared" si="20"/>
        <v>0</v>
      </c>
      <c r="J45" s="62">
        <f>SUM(J44)</f>
        <v>0</v>
      </c>
      <c r="K45" s="62">
        <f>SUM(K44)</f>
        <v>0</v>
      </c>
      <c r="L45" s="62">
        <f>SUM(L44)</f>
        <v>0</v>
      </c>
      <c r="M45" s="29">
        <f t="shared" si="21"/>
        <v>39.299999999999997</v>
      </c>
      <c r="N45" s="30">
        <f>SUM(N44)</f>
        <v>0</v>
      </c>
      <c r="O45" s="30">
        <f>SUM(O44)</f>
        <v>0</v>
      </c>
      <c r="P45" s="49">
        <f>SUM(P44)</f>
        <v>39.299999999999997</v>
      </c>
      <c r="Q45" s="29"/>
      <c r="R45" s="30"/>
      <c r="S45" s="30"/>
      <c r="T45" s="49"/>
      <c r="U45" s="29"/>
      <c r="V45" s="30"/>
      <c r="W45" s="30"/>
      <c r="X45" s="49"/>
    </row>
    <row r="46" spans="1:24" ht="33" customHeight="1" thickBot="1" x14ac:dyDescent="0.25">
      <c r="A46" s="318">
        <v>1</v>
      </c>
      <c r="B46" s="320">
        <v>2</v>
      </c>
      <c r="C46" s="309">
        <v>7</v>
      </c>
      <c r="D46" s="335" t="s">
        <v>149</v>
      </c>
      <c r="E46" s="352" t="s">
        <v>154</v>
      </c>
      <c r="F46" s="220" t="s">
        <v>19</v>
      </c>
      <c r="G46" s="220" t="s">
        <v>92</v>
      </c>
      <c r="H46" s="239" t="s">
        <v>14</v>
      </c>
      <c r="I46" s="96">
        <f t="shared" si="20"/>
        <v>0</v>
      </c>
      <c r="J46" s="67">
        <v>0</v>
      </c>
      <c r="K46" s="67">
        <v>0</v>
      </c>
      <c r="L46" s="68">
        <v>0</v>
      </c>
      <c r="M46" s="96"/>
      <c r="N46" s="67"/>
      <c r="O46" s="67"/>
      <c r="P46" s="68"/>
      <c r="Q46" s="57">
        <f>SUM(R46,T46)</f>
        <v>23</v>
      </c>
      <c r="R46" s="34"/>
      <c r="S46" s="71"/>
      <c r="T46" s="66">
        <v>23</v>
      </c>
      <c r="U46" s="57"/>
      <c r="V46" s="34"/>
      <c r="W46" s="71"/>
      <c r="X46" s="66"/>
    </row>
    <row r="47" spans="1:24" ht="33" customHeight="1" thickBot="1" x14ac:dyDescent="0.25">
      <c r="A47" s="353"/>
      <c r="B47" s="364"/>
      <c r="C47" s="325"/>
      <c r="D47" s="335"/>
      <c r="E47" s="351"/>
      <c r="F47" s="345" t="s">
        <v>11</v>
      </c>
      <c r="G47" s="346"/>
      <c r="H47" s="347"/>
      <c r="I47" s="94">
        <f t="shared" si="20"/>
        <v>0</v>
      </c>
      <c r="J47" s="62">
        <f>SUM(J46)</f>
        <v>0</v>
      </c>
      <c r="K47" s="62">
        <f>SUM(K46)</f>
        <v>0</v>
      </c>
      <c r="L47" s="97">
        <f>SUM(L46)</f>
        <v>0</v>
      </c>
      <c r="M47" s="61">
        <f t="shared" si="21"/>
        <v>0</v>
      </c>
      <c r="N47" s="62">
        <f>SUM(N46)</f>
        <v>0</v>
      </c>
      <c r="O47" s="62">
        <f>SUM(O46)</f>
        <v>0</v>
      </c>
      <c r="P47" s="63">
        <f>SUM(P46)</f>
        <v>0</v>
      </c>
      <c r="Q47" s="29">
        <f>SUM(Q46)</f>
        <v>23</v>
      </c>
      <c r="R47" s="30"/>
      <c r="S47" s="30"/>
      <c r="T47" s="49">
        <f>SUM(T46)</f>
        <v>23</v>
      </c>
      <c r="U47" s="29"/>
      <c r="V47" s="30"/>
      <c r="W47" s="30"/>
      <c r="X47" s="49"/>
    </row>
    <row r="48" spans="1:24" ht="37.5" customHeight="1" thickBot="1" x14ac:dyDescent="0.25">
      <c r="A48" s="318">
        <v>1</v>
      </c>
      <c r="B48" s="320">
        <v>2</v>
      </c>
      <c r="C48" s="309">
        <v>8</v>
      </c>
      <c r="D48" s="335" t="s">
        <v>95</v>
      </c>
      <c r="E48" s="352" t="s">
        <v>34</v>
      </c>
      <c r="F48" s="220" t="s">
        <v>19</v>
      </c>
      <c r="G48" s="220" t="s">
        <v>100</v>
      </c>
      <c r="H48" s="239" t="s">
        <v>14</v>
      </c>
      <c r="I48" s="76">
        <f t="shared" si="20"/>
        <v>0</v>
      </c>
      <c r="J48" s="34">
        <v>0</v>
      </c>
      <c r="K48" s="34">
        <v>0</v>
      </c>
      <c r="L48" s="66"/>
      <c r="M48" s="57">
        <f t="shared" si="21"/>
        <v>25.6</v>
      </c>
      <c r="N48" s="34">
        <v>0</v>
      </c>
      <c r="O48" s="71">
        <v>0</v>
      </c>
      <c r="P48" s="66">
        <v>25.6</v>
      </c>
      <c r="Q48" s="57"/>
      <c r="R48" s="34"/>
      <c r="S48" s="71"/>
      <c r="T48" s="66"/>
      <c r="U48" s="57"/>
      <c r="V48" s="34"/>
      <c r="W48" s="71"/>
      <c r="X48" s="66"/>
    </row>
    <row r="49" spans="1:24" ht="37.5" customHeight="1" thickBot="1" x14ac:dyDescent="0.25">
      <c r="A49" s="353"/>
      <c r="B49" s="364"/>
      <c r="C49" s="325"/>
      <c r="D49" s="335"/>
      <c r="E49" s="351"/>
      <c r="F49" s="345" t="s">
        <v>11</v>
      </c>
      <c r="G49" s="346"/>
      <c r="H49" s="347"/>
      <c r="I49" s="90">
        <f t="shared" si="20"/>
        <v>0</v>
      </c>
      <c r="J49" s="30">
        <f>SUM(J48)</f>
        <v>0</v>
      </c>
      <c r="K49" s="30">
        <f>SUM(K48)</f>
        <v>0</v>
      </c>
      <c r="L49" s="30">
        <f>SUM(L48)</f>
        <v>0</v>
      </c>
      <c r="M49" s="29">
        <f t="shared" si="21"/>
        <v>25.6</v>
      </c>
      <c r="N49" s="30">
        <f>SUM(N48)</f>
        <v>0</v>
      </c>
      <c r="O49" s="30">
        <f>SUM(O48)</f>
        <v>0</v>
      </c>
      <c r="P49" s="49">
        <f>SUM(P48)</f>
        <v>25.6</v>
      </c>
      <c r="Q49" s="29"/>
      <c r="R49" s="30"/>
      <c r="S49" s="30"/>
      <c r="T49" s="49"/>
      <c r="U49" s="29"/>
      <c r="V49" s="30"/>
      <c r="W49" s="30"/>
      <c r="X49" s="49"/>
    </row>
    <row r="50" spans="1:24" ht="37.5" customHeight="1" thickBot="1" x14ac:dyDescent="0.25">
      <c r="A50" s="318">
        <v>1</v>
      </c>
      <c r="B50" s="320">
        <v>2</v>
      </c>
      <c r="C50" s="309">
        <v>9</v>
      </c>
      <c r="D50" s="335" t="s">
        <v>96</v>
      </c>
      <c r="E50" s="352" t="s">
        <v>34</v>
      </c>
      <c r="F50" s="220" t="s">
        <v>19</v>
      </c>
      <c r="G50" s="220" t="s">
        <v>97</v>
      </c>
      <c r="H50" s="239" t="s">
        <v>14</v>
      </c>
      <c r="I50" s="76">
        <f t="shared" si="20"/>
        <v>0</v>
      </c>
      <c r="J50" s="34">
        <v>0</v>
      </c>
      <c r="K50" s="34">
        <v>0</v>
      </c>
      <c r="L50" s="66"/>
      <c r="M50" s="57">
        <f t="shared" si="21"/>
        <v>4.4000000000000004</v>
      </c>
      <c r="N50" s="34">
        <v>0</v>
      </c>
      <c r="O50" s="71">
        <v>0</v>
      </c>
      <c r="P50" s="66">
        <v>4.4000000000000004</v>
      </c>
      <c r="Q50" s="57"/>
      <c r="R50" s="34"/>
      <c r="S50" s="71"/>
      <c r="T50" s="66"/>
      <c r="U50" s="57"/>
      <c r="V50" s="34"/>
      <c r="W50" s="71"/>
      <c r="X50" s="66"/>
    </row>
    <row r="51" spans="1:24" ht="37.5" customHeight="1" thickBot="1" x14ac:dyDescent="0.25">
      <c r="A51" s="353"/>
      <c r="B51" s="364"/>
      <c r="C51" s="325"/>
      <c r="D51" s="335"/>
      <c r="E51" s="351"/>
      <c r="F51" s="345" t="s">
        <v>11</v>
      </c>
      <c r="G51" s="346"/>
      <c r="H51" s="347"/>
      <c r="I51" s="90">
        <f t="shared" si="20"/>
        <v>0</v>
      </c>
      <c r="J51" s="30">
        <f>SUM(J50)</f>
        <v>0</v>
      </c>
      <c r="K51" s="30">
        <f>SUM(K50)</f>
        <v>0</v>
      </c>
      <c r="L51" s="30">
        <f>SUM(L50)</f>
        <v>0</v>
      </c>
      <c r="M51" s="29">
        <f t="shared" si="21"/>
        <v>4.4000000000000004</v>
      </c>
      <c r="N51" s="30">
        <f>SUM(N50)</f>
        <v>0</v>
      </c>
      <c r="O51" s="30">
        <f>SUM(O50)</f>
        <v>0</v>
      </c>
      <c r="P51" s="49">
        <f>SUM(P50)</f>
        <v>4.4000000000000004</v>
      </c>
      <c r="Q51" s="29"/>
      <c r="R51" s="30"/>
      <c r="S51" s="30"/>
      <c r="T51" s="49"/>
      <c r="U51" s="29"/>
      <c r="V51" s="30"/>
      <c r="W51" s="30"/>
      <c r="X51" s="49"/>
    </row>
    <row r="52" spans="1:24" ht="33" customHeight="1" thickBot="1" x14ac:dyDescent="0.25">
      <c r="A52" s="318">
        <v>1</v>
      </c>
      <c r="B52" s="320">
        <v>2</v>
      </c>
      <c r="C52" s="309">
        <v>10</v>
      </c>
      <c r="D52" s="335" t="s">
        <v>98</v>
      </c>
      <c r="E52" s="352" t="s">
        <v>34</v>
      </c>
      <c r="F52" s="220" t="s">
        <v>19</v>
      </c>
      <c r="G52" s="220" t="s">
        <v>99</v>
      </c>
      <c r="H52" s="239" t="s">
        <v>14</v>
      </c>
      <c r="I52" s="76">
        <f t="shared" ref="I52:I55" si="22">SUM(J52,L52)</f>
        <v>0</v>
      </c>
      <c r="J52" s="34">
        <v>0</v>
      </c>
      <c r="K52" s="34">
        <v>0</v>
      </c>
      <c r="L52" s="66">
        <v>0</v>
      </c>
      <c r="M52" s="76">
        <f t="shared" si="21"/>
        <v>6</v>
      </c>
      <c r="N52" s="34">
        <v>0</v>
      </c>
      <c r="O52" s="34">
        <v>0</v>
      </c>
      <c r="P52" s="66">
        <v>6</v>
      </c>
      <c r="Q52" s="57"/>
      <c r="R52" s="34"/>
      <c r="S52" s="71"/>
      <c r="T52" s="66"/>
      <c r="U52" s="57"/>
      <c r="V52" s="34"/>
      <c r="W52" s="71"/>
      <c r="X52" s="66"/>
    </row>
    <row r="53" spans="1:24" ht="33" customHeight="1" thickBot="1" x14ac:dyDescent="0.25">
      <c r="A53" s="353"/>
      <c r="B53" s="364"/>
      <c r="C53" s="325"/>
      <c r="D53" s="343"/>
      <c r="E53" s="339"/>
      <c r="F53" s="345" t="s">
        <v>11</v>
      </c>
      <c r="G53" s="346"/>
      <c r="H53" s="347"/>
      <c r="I53" s="90">
        <f t="shared" si="22"/>
        <v>0</v>
      </c>
      <c r="J53" s="30">
        <f>SUM(J52)</f>
        <v>0</v>
      </c>
      <c r="K53" s="30">
        <f>SUM(K52)</f>
        <v>0</v>
      </c>
      <c r="L53" s="31">
        <f>SUM(L52)</f>
        <v>0</v>
      </c>
      <c r="M53" s="29">
        <f t="shared" si="21"/>
        <v>6</v>
      </c>
      <c r="N53" s="30">
        <f>SUM(N52)</f>
        <v>0</v>
      </c>
      <c r="O53" s="30">
        <f>SUM(O52)</f>
        <v>0</v>
      </c>
      <c r="P53" s="49">
        <f>SUM(P52)</f>
        <v>6</v>
      </c>
      <c r="Q53" s="29"/>
      <c r="R53" s="30"/>
      <c r="S53" s="30"/>
      <c r="T53" s="49"/>
      <c r="U53" s="29"/>
      <c r="V53" s="30"/>
      <c r="W53" s="30"/>
      <c r="X53" s="49"/>
    </row>
    <row r="54" spans="1:24" ht="38.25" customHeight="1" thickBot="1" x14ac:dyDescent="0.25">
      <c r="A54" s="301">
        <v>1</v>
      </c>
      <c r="B54" s="365">
        <v>2</v>
      </c>
      <c r="C54" s="361">
        <v>11</v>
      </c>
      <c r="D54" s="335" t="s">
        <v>122</v>
      </c>
      <c r="E54" s="397" t="s">
        <v>34</v>
      </c>
      <c r="F54" s="220" t="s">
        <v>19</v>
      </c>
      <c r="G54" s="220" t="s">
        <v>107</v>
      </c>
      <c r="H54" s="239" t="s">
        <v>14</v>
      </c>
      <c r="I54" s="57">
        <f t="shared" si="22"/>
        <v>5.5</v>
      </c>
      <c r="J54" s="34">
        <v>5.5</v>
      </c>
      <c r="K54" s="34">
        <v>0</v>
      </c>
      <c r="L54" s="66"/>
      <c r="M54" s="57">
        <v>6.2</v>
      </c>
      <c r="N54" s="34">
        <v>6.2</v>
      </c>
      <c r="O54" s="34">
        <v>0</v>
      </c>
      <c r="P54" s="66"/>
      <c r="Q54" s="57">
        <f>SUM(R54,T54)</f>
        <v>5.5</v>
      </c>
      <c r="R54" s="34">
        <v>5.5</v>
      </c>
      <c r="S54" s="34">
        <v>0</v>
      </c>
      <c r="T54" s="66"/>
      <c r="U54" s="57">
        <f>SUM(V54,X54)</f>
        <v>10</v>
      </c>
      <c r="V54" s="34">
        <v>10</v>
      </c>
      <c r="W54" s="34">
        <v>0</v>
      </c>
      <c r="X54" s="66"/>
    </row>
    <row r="55" spans="1:24" ht="38.25" customHeight="1" thickBot="1" x14ac:dyDescent="0.25">
      <c r="A55" s="301"/>
      <c r="B55" s="365"/>
      <c r="C55" s="361"/>
      <c r="D55" s="335"/>
      <c r="E55" s="329"/>
      <c r="F55" s="322" t="s">
        <v>11</v>
      </c>
      <c r="G55" s="323"/>
      <c r="H55" s="324"/>
      <c r="I55" s="29">
        <f t="shared" si="22"/>
        <v>5.5</v>
      </c>
      <c r="J55" s="30">
        <f>SUM(J54)</f>
        <v>5.5</v>
      </c>
      <c r="K55" s="30">
        <f>SUM(K54)</f>
        <v>0</v>
      </c>
      <c r="L55" s="49">
        <f>SUM(L54)</f>
        <v>0</v>
      </c>
      <c r="M55" s="29">
        <f>SUM(N55,P55)</f>
        <v>6.2</v>
      </c>
      <c r="N55" s="30">
        <f>SUM(N54)</f>
        <v>6.2</v>
      </c>
      <c r="O55" s="30">
        <f>SUM(O54)</f>
        <v>0</v>
      </c>
      <c r="P55" s="49">
        <f>SUM(P54)</f>
        <v>0</v>
      </c>
      <c r="Q55" s="29">
        <f>SUM(R55,T55)</f>
        <v>5.5</v>
      </c>
      <c r="R55" s="30">
        <f>SUM(R54)</f>
        <v>5.5</v>
      </c>
      <c r="S55" s="30">
        <f>SUM(S54)</f>
        <v>0</v>
      </c>
      <c r="T55" s="49">
        <f>SUM(T54)</f>
        <v>0</v>
      </c>
      <c r="U55" s="29">
        <f>SUM(V55,X55)</f>
        <v>10</v>
      </c>
      <c r="V55" s="30">
        <f>SUM(V54)</f>
        <v>10</v>
      </c>
      <c r="W55" s="30">
        <f>SUM(W54)</f>
        <v>0</v>
      </c>
      <c r="X55" s="49">
        <f>SUM(X54)</f>
        <v>0</v>
      </c>
    </row>
    <row r="56" spans="1:24" ht="33" customHeight="1" thickBot="1" x14ac:dyDescent="0.25">
      <c r="A56" s="318">
        <v>1</v>
      </c>
      <c r="B56" s="320">
        <v>2</v>
      </c>
      <c r="C56" s="309">
        <v>12</v>
      </c>
      <c r="D56" s="343" t="s">
        <v>190</v>
      </c>
      <c r="E56" s="397" t="s">
        <v>34</v>
      </c>
      <c r="F56" s="240" t="s">
        <v>19</v>
      </c>
      <c r="G56" s="240" t="s">
        <v>123</v>
      </c>
      <c r="H56" s="241" t="s">
        <v>14</v>
      </c>
      <c r="I56" s="64"/>
      <c r="J56" s="67"/>
      <c r="K56" s="98"/>
      <c r="L56" s="84"/>
      <c r="M56" s="82">
        <v>5.9</v>
      </c>
      <c r="N56" s="83"/>
      <c r="O56" s="83"/>
      <c r="P56" s="83">
        <v>5.9</v>
      </c>
      <c r="Q56" s="82"/>
      <c r="R56" s="83"/>
      <c r="S56" s="83"/>
      <c r="T56" s="84"/>
      <c r="U56" s="82"/>
      <c r="V56" s="83"/>
      <c r="W56" s="83"/>
      <c r="X56" s="84"/>
    </row>
    <row r="57" spans="1:24" ht="33" customHeight="1" thickBot="1" x14ac:dyDescent="0.25">
      <c r="A57" s="319"/>
      <c r="B57" s="321"/>
      <c r="C57" s="325"/>
      <c r="D57" s="344"/>
      <c r="E57" s="329"/>
      <c r="F57" s="322" t="s">
        <v>11</v>
      </c>
      <c r="G57" s="323"/>
      <c r="H57" s="324"/>
      <c r="I57" s="61"/>
      <c r="J57" s="62"/>
      <c r="K57" s="81"/>
      <c r="L57" s="49"/>
      <c r="M57" s="29">
        <v>5.9</v>
      </c>
      <c r="N57" s="31"/>
      <c r="O57" s="31"/>
      <c r="P57" s="31">
        <v>5.9</v>
      </c>
      <c r="Q57" s="29"/>
      <c r="R57" s="31"/>
      <c r="S57" s="31"/>
      <c r="T57" s="49"/>
      <c r="U57" s="29"/>
      <c r="V57" s="31"/>
      <c r="W57" s="31"/>
      <c r="X57" s="49"/>
    </row>
    <row r="58" spans="1:24" ht="33" customHeight="1" thickBot="1" x14ac:dyDescent="0.25">
      <c r="A58" s="318">
        <v>1</v>
      </c>
      <c r="B58" s="320">
        <v>2</v>
      </c>
      <c r="C58" s="309">
        <v>13</v>
      </c>
      <c r="D58" s="343" t="s">
        <v>137</v>
      </c>
      <c r="E58" s="328" t="s">
        <v>34</v>
      </c>
      <c r="F58" s="220" t="s">
        <v>19</v>
      </c>
      <c r="G58" s="240" t="s">
        <v>138</v>
      </c>
      <c r="H58" s="241" t="s">
        <v>14</v>
      </c>
      <c r="I58" s="64">
        <f t="shared" ref="I58:I63" si="23">SUM(J58,L58)</f>
        <v>0</v>
      </c>
      <c r="J58" s="67"/>
      <c r="K58" s="98"/>
      <c r="L58" s="84"/>
      <c r="M58" s="82"/>
      <c r="N58" s="83"/>
      <c r="O58" s="83"/>
      <c r="P58" s="83"/>
      <c r="Q58" s="82">
        <f>SUM(R58,T58)</f>
        <v>16</v>
      </c>
      <c r="R58" s="83"/>
      <c r="S58" s="83"/>
      <c r="T58" s="84">
        <v>16</v>
      </c>
      <c r="U58" s="82"/>
      <c r="V58" s="83"/>
      <c r="W58" s="83"/>
      <c r="X58" s="84"/>
    </row>
    <row r="59" spans="1:24" ht="33" customHeight="1" thickBot="1" x14ac:dyDescent="0.25">
      <c r="A59" s="319"/>
      <c r="B59" s="321"/>
      <c r="C59" s="325"/>
      <c r="D59" s="344"/>
      <c r="E59" s="329"/>
      <c r="F59" s="322" t="s">
        <v>11</v>
      </c>
      <c r="G59" s="323"/>
      <c r="H59" s="324"/>
      <c r="I59" s="61">
        <f t="shared" si="23"/>
        <v>0</v>
      </c>
      <c r="J59" s="62">
        <f>SUM(J58)</f>
        <v>0</v>
      </c>
      <c r="K59" s="81"/>
      <c r="L59" s="49"/>
      <c r="M59" s="29"/>
      <c r="N59" s="31"/>
      <c r="O59" s="31"/>
      <c r="P59" s="31"/>
      <c r="Q59" s="29">
        <f>SUM(Q58)</f>
        <v>16</v>
      </c>
      <c r="R59" s="31"/>
      <c r="S59" s="31"/>
      <c r="T59" s="49">
        <f>SUM(T58)</f>
        <v>16</v>
      </c>
      <c r="U59" s="29"/>
      <c r="V59" s="31"/>
      <c r="W59" s="31"/>
      <c r="X59" s="49"/>
    </row>
    <row r="60" spans="1:24" ht="48" customHeight="1" thickBot="1" x14ac:dyDescent="0.25">
      <c r="A60" s="318">
        <v>1</v>
      </c>
      <c r="B60" s="320">
        <v>2</v>
      </c>
      <c r="C60" s="309">
        <v>14</v>
      </c>
      <c r="D60" s="343" t="s">
        <v>152</v>
      </c>
      <c r="E60" s="328" t="s">
        <v>34</v>
      </c>
      <c r="F60" s="220" t="s">
        <v>19</v>
      </c>
      <c r="G60" s="240" t="s">
        <v>167</v>
      </c>
      <c r="H60" s="242" t="s">
        <v>14</v>
      </c>
      <c r="I60" s="64">
        <f t="shared" si="23"/>
        <v>0</v>
      </c>
      <c r="J60" s="67"/>
      <c r="K60" s="98"/>
      <c r="L60" s="84"/>
      <c r="M60" s="82">
        <v>4.8</v>
      </c>
      <c r="N60" s="83"/>
      <c r="O60" s="83"/>
      <c r="P60" s="83">
        <v>4.8</v>
      </c>
      <c r="Q60" s="82"/>
      <c r="R60" s="83"/>
      <c r="S60" s="83"/>
      <c r="T60" s="84"/>
      <c r="U60" s="82"/>
      <c r="V60" s="83"/>
      <c r="W60" s="83"/>
      <c r="X60" s="84"/>
    </row>
    <row r="61" spans="1:24" ht="48" customHeight="1" thickBot="1" x14ac:dyDescent="0.25">
      <c r="A61" s="319"/>
      <c r="B61" s="321"/>
      <c r="C61" s="325"/>
      <c r="D61" s="344"/>
      <c r="E61" s="329"/>
      <c r="F61" s="322" t="s">
        <v>11</v>
      </c>
      <c r="G61" s="323"/>
      <c r="H61" s="324"/>
      <c r="I61" s="61">
        <f t="shared" si="23"/>
        <v>0</v>
      </c>
      <c r="J61" s="62">
        <f>SUM(J60)</f>
        <v>0</v>
      </c>
      <c r="K61" s="81"/>
      <c r="L61" s="49"/>
      <c r="M61" s="29">
        <v>4.8</v>
      </c>
      <c r="N61" s="31"/>
      <c r="O61" s="31"/>
      <c r="P61" s="31">
        <v>4.8</v>
      </c>
      <c r="Q61" s="29"/>
      <c r="R61" s="31"/>
      <c r="S61" s="31"/>
      <c r="T61" s="49"/>
      <c r="U61" s="29"/>
      <c r="V61" s="31"/>
      <c r="W61" s="31"/>
      <c r="X61" s="49"/>
    </row>
    <row r="62" spans="1:24" ht="37.5" customHeight="1" thickBot="1" x14ac:dyDescent="0.25">
      <c r="A62" s="318">
        <v>1</v>
      </c>
      <c r="B62" s="320">
        <v>2</v>
      </c>
      <c r="C62" s="309">
        <v>15</v>
      </c>
      <c r="D62" s="343" t="s">
        <v>192</v>
      </c>
      <c r="E62" s="328" t="s">
        <v>34</v>
      </c>
      <c r="F62" s="220" t="s">
        <v>19</v>
      </c>
      <c r="G62" s="240" t="s">
        <v>168</v>
      </c>
      <c r="H62" s="242" t="s">
        <v>14</v>
      </c>
      <c r="I62" s="64">
        <f t="shared" si="23"/>
        <v>0</v>
      </c>
      <c r="J62" s="67"/>
      <c r="K62" s="98"/>
      <c r="L62" s="84"/>
      <c r="M62" s="82">
        <v>5.4</v>
      </c>
      <c r="N62" s="83"/>
      <c r="O62" s="83"/>
      <c r="P62" s="83">
        <v>5.4</v>
      </c>
      <c r="Q62" s="82"/>
      <c r="R62" s="83"/>
      <c r="S62" s="83"/>
      <c r="T62" s="84"/>
      <c r="U62" s="82"/>
      <c r="V62" s="83"/>
      <c r="W62" s="83"/>
      <c r="X62" s="84"/>
    </row>
    <row r="63" spans="1:24" ht="42" customHeight="1" thickBot="1" x14ac:dyDescent="0.25">
      <c r="A63" s="319"/>
      <c r="B63" s="321"/>
      <c r="C63" s="325"/>
      <c r="D63" s="344"/>
      <c r="E63" s="329"/>
      <c r="F63" s="322" t="s">
        <v>11</v>
      </c>
      <c r="G63" s="323"/>
      <c r="H63" s="324"/>
      <c r="I63" s="61">
        <f t="shared" si="23"/>
        <v>0</v>
      </c>
      <c r="J63" s="62">
        <f>SUM(J62)</f>
        <v>0</v>
      </c>
      <c r="K63" s="81"/>
      <c r="L63" s="49"/>
      <c r="M63" s="29">
        <v>5.4</v>
      </c>
      <c r="N63" s="31"/>
      <c r="O63" s="31"/>
      <c r="P63" s="31">
        <v>5.4</v>
      </c>
      <c r="Q63" s="29"/>
      <c r="R63" s="31"/>
      <c r="S63" s="31"/>
      <c r="T63" s="49"/>
      <c r="U63" s="29"/>
      <c r="V63" s="31"/>
      <c r="W63" s="31"/>
      <c r="X63" s="49"/>
    </row>
    <row r="64" spans="1:24" ht="28.5" customHeight="1" thickBot="1" x14ac:dyDescent="0.25">
      <c r="A64" s="318">
        <v>1</v>
      </c>
      <c r="B64" s="320">
        <v>2</v>
      </c>
      <c r="C64" s="309">
        <v>16</v>
      </c>
      <c r="D64" s="326" t="s">
        <v>155</v>
      </c>
      <c r="E64" s="328" t="s">
        <v>34</v>
      </c>
      <c r="F64" s="220" t="s">
        <v>19</v>
      </c>
      <c r="G64" s="240" t="s">
        <v>169</v>
      </c>
      <c r="H64" s="241" t="s">
        <v>14</v>
      </c>
      <c r="I64" s="64">
        <f t="shared" ref="I64:I69" si="24">SUM(J64,L64)</f>
        <v>0</v>
      </c>
      <c r="J64" s="67"/>
      <c r="K64" s="98"/>
      <c r="L64" s="84"/>
      <c r="M64" s="82"/>
      <c r="N64" s="83"/>
      <c r="O64" s="83"/>
      <c r="P64" s="83"/>
      <c r="Q64" s="82">
        <v>11.2</v>
      </c>
      <c r="R64" s="83"/>
      <c r="S64" s="83"/>
      <c r="T64" s="84">
        <v>11.2</v>
      </c>
      <c r="U64" s="82"/>
      <c r="V64" s="83"/>
      <c r="W64" s="83"/>
      <c r="X64" s="84"/>
    </row>
    <row r="65" spans="1:24" ht="27.75" customHeight="1" thickBot="1" x14ac:dyDescent="0.25">
      <c r="A65" s="319"/>
      <c r="B65" s="321"/>
      <c r="C65" s="325"/>
      <c r="D65" s="327"/>
      <c r="E65" s="329"/>
      <c r="F65" s="322" t="s">
        <v>11</v>
      </c>
      <c r="G65" s="323"/>
      <c r="H65" s="324"/>
      <c r="I65" s="61">
        <f t="shared" si="24"/>
        <v>0</v>
      </c>
      <c r="J65" s="62">
        <f>SUM(J64)</f>
        <v>0</v>
      </c>
      <c r="K65" s="81"/>
      <c r="L65" s="49"/>
      <c r="M65" s="29"/>
      <c r="N65" s="31"/>
      <c r="O65" s="31"/>
      <c r="P65" s="31"/>
      <c r="Q65" s="29">
        <v>11.2</v>
      </c>
      <c r="R65" s="31"/>
      <c r="S65" s="31"/>
      <c r="T65" s="49">
        <v>11.2</v>
      </c>
      <c r="U65" s="29"/>
      <c r="V65" s="31"/>
      <c r="W65" s="31"/>
      <c r="X65" s="49"/>
    </row>
    <row r="66" spans="1:24" ht="57" customHeight="1" thickBot="1" x14ac:dyDescent="0.25">
      <c r="A66" s="318">
        <v>1</v>
      </c>
      <c r="B66" s="320">
        <v>2</v>
      </c>
      <c r="C66" s="309">
        <v>17</v>
      </c>
      <c r="D66" s="326" t="s">
        <v>189</v>
      </c>
      <c r="E66" s="328" t="s">
        <v>34</v>
      </c>
      <c r="F66" s="286" t="s">
        <v>19</v>
      </c>
      <c r="G66" s="287" t="s">
        <v>188</v>
      </c>
      <c r="H66" s="241" t="s">
        <v>14</v>
      </c>
      <c r="I66" s="64">
        <f t="shared" ref="I66:I67" si="25">SUM(J66,L66)</f>
        <v>0</v>
      </c>
      <c r="J66" s="67"/>
      <c r="K66" s="98"/>
      <c r="L66" s="84"/>
      <c r="M66" s="82">
        <v>7.3</v>
      </c>
      <c r="N66" s="83"/>
      <c r="O66" s="83"/>
      <c r="P66" s="83">
        <v>7.3</v>
      </c>
      <c r="Q66" s="82"/>
      <c r="R66" s="83"/>
      <c r="S66" s="83"/>
      <c r="T66" s="84"/>
      <c r="U66" s="82"/>
      <c r="V66" s="83"/>
      <c r="W66" s="83"/>
      <c r="X66" s="84"/>
    </row>
    <row r="67" spans="1:24" ht="47.25" customHeight="1" thickBot="1" x14ac:dyDescent="0.25">
      <c r="A67" s="319"/>
      <c r="B67" s="321"/>
      <c r="C67" s="325"/>
      <c r="D67" s="327"/>
      <c r="E67" s="329"/>
      <c r="F67" s="322" t="s">
        <v>11</v>
      </c>
      <c r="G67" s="323"/>
      <c r="H67" s="324"/>
      <c r="I67" s="61">
        <f t="shared" si="25"/>
        <v>0</v>
      </c>
      <c r="J67" s="62">
        <f>SUM(J66)</f>
        <v>0</v>
      </c>
      <c r="K67" s="81"/>
      <c r="L67" s="49"/>
      <c r="M67" s="29">
        <v>7.3</v>
      </c>
      <c r="N67" s="31"/>
      <c r="O67" s="31"/>
      <c r="P67" s="31">
        <v>7.3</v>
      </c>
      <c r="Q67" s="29"/>
      <c r="R67" s="31"/>
      <c r="S67" s="31"/>
      <c r="T67" s="49"/>
      <c r="U67" s="29"/>
      <c r="V67" s="31"/>
      <c r="W67" s="31"/>
      <c r="X67" s="49"/>
    </row>
    <row r="68" spans="1:24" ht="12.75" customHeight="1" thickBot="1" x14ac:dyDescent="0.25">
      <c r="A68" s="243">
        <v>1</v>
      </c>
      <c r="B68" s="244">
        <v>2</v>
      </c>
      <c r="C68" s="482" t="s">
        <v>9</v>
      </c>
      <c r="D68" s="449"/>
      <c r="E68" s="449"/>
      <c r="F68" s="449"/>
      <c r="G68" s="449"/>
      <c r="H68" s="450"/>
      <c r="I68" s="89">
        <f t="shared" si="24"/>
        <v>64.8</v>
      </c>
      <c r="J68" s="86">
        <f>SUM(J67,J65,J63,J61,J59,J57,J55,J53,J51,J49,J47,J45,J43,J41,J39,J37,J35)</f>
        <v>57.6</v>
      </c>
      <c r="K68" s="86">
        <f t="shared" ref="K68:L68" si="26">SUM(K67,K65,K63,K61,K59,K57,K55,K53,K51,K49,K47,K45,K43,K41,K39,K37,K35)</f>
        <v>0</v>
      </c>
      <c r="L68" s="86">
        <f t="shared" si="26"/>
        <v>7.2</v>
      </c>
      <c r="M68" s="89">
        <f>SUM(N68,P68)</f>
        <v>144.39999999999998</v>
      </c>
      <c r="N68" s="86">
        <f>SUM(N67,N65,N63,N61,N59,N57,N55,N53,N51,N49,N47,N45,N43,N41,N39,N37,N35)</f>
        <v>34.700000000000003</v>
      </c>
      <c r="O68" s="86">
        <f t="shared" ref="O68" si="27">SUM(O67,O65,O63,O61,O59,O57,O55,O53,O51,O49,O47,O45,O43,O41,O39,O37,O35)</f>
        <v>0</v>
      </c>
      <c r="P68" s="86">
        <f>SUM(P67,P65,P63,P61,P59,P57,P55,P53,P51,P49,P47,P45,P43,P41,P39,P37,P35)</f>
        <v>109.69999999999999</v>
      </c>
      <c r="Q68" s="89">
        <f t="shared" ref="Q68" si="28">SUM(R68,T68)</f>
        <v>493.9</v>
      </c>
      <c r="R68" s="86">
        <f t="shared" ref="R68" si="29">SUM(R67,R65,R63,R61,R59,R57,R55,R53,R51,R49,R47,R45,R43,R41,R39,R37,R35)</f>
        <v>31.7</v>
      </c>
      <c r="S68" s="86">
        <f t="shared" ref="S68" si="30">SUM(S67,S65,S63,S61,S59,S57,S55,S53,S51,S49,S47,S45,S43,S41,S39,S37,S35)</f>
        <v>0</v>
      </c>
      <c r="T68" s="86">
        <f t="shared" ref="T68" si="31">SUM(T67,T65,T63,T61,T59,T57,T55,T53,T51,T49,T47,T45,T43,T41,T39,T37,T35)</f>
        <v>462.2</v>
      </c>
      <c r="U68" s="89">
        <f t="shared" ref="U68" si="32">SUM(V68,X68)</f>
        <v>289.2</v>
      </c>
      <c r="V68" s="86">
        <f t="shared" ref="V68" si="33">SUM(V67,V65,V63,V61,V59,V57,V55,V53,V51,V49,V47,V45,V43,V41,V39,V37,V35)</f>
        <v>11.2</v>
      </c>
      <c r="W68" s="86">
        <f t="shared" ref="W68" si="34">SUM(W67,W65,W63,W61,W59,W57,W55,W53,W51,W49,W47,W45,W43,W41,W39,W37,W35)</f>
        <v>0</v>
      </c>
      <c r="X68" s="86">
        <f t="shared" ref="X68" si="35">SUM(X67,X65,X63,X61,X59,X57,X55,X53,X51,X49,X47,X45,X43,X41,X39,X37,X35)</f>
        <v>278</v>
      </c>
    </row>
    <row r="69" spans="1:24" ht="12.75" customHeight="1" thickBot="1" x14ac:dyDescent="0.25">
      <c r="A69" s="245">
        <v>1</v>
      </c>
      <c r="B69" s="462" t="s">
        <v>10</v>
      </c>
      <c r="C69" s="463"/>
      <c r="D69" s="463"/>
      <c r="E69" s="463"/>
      <c r="F69" s="463"/>
      <c r="G69" s="463"/>
      <c r="H69" s="464"/>
      <c r="I69" s="101">
        <f t="shared" si="24"/>
        <v>122.20000000000002</v>
      </c>
      <c r="J69" s="102">
        <f>J32+J68</f>
        <v>57.6</v>
      </c>
      <c r="K69" s="102">
        <f>K32+K68</f>
        <v>0</v>
      </c>
      <c r="L69" s="103">
        <f>L32+L68</f>
        <v>64.600000000000009</v>
      </c>
      <c r="M69" s="104">
        <f>SUM(N69,P69)</f>
        <v>8285.3000000000011</v>
      </c>
      <c r="N69" s="100">
        <f>N32+N68</f>
        <v>34.700000000000003</v>
      </c>
      <c r="O69" s="100">
        <f>O32+O68</f>
        <v>0</v>
      </c>
      <c r="P69" s="105">
        <f>P32+P68</f>
        <v>8250.6</v>
      </c>
      <c r="Q69" s="99">
        <f>SUM(R69,T69)</f>
        <v>8359.1000000000022</v>
      </c>
      <c r="R69" s="100">
        <f>R32+R68</f>
        <v>31.7</v>
      </c>
      <c r="S69" s="100">
        <f>S32+S68</f>
        <v>0</v>
      </c>
      <c r="T69" s="105">
        <f>T32+T68</f>
        <v>8327.4000000000015</v>
      </c>
      <c r="U69" s="99">
        <f>SUM(V69,X69)</f>
        <v>289.2</v>
      </c>
      <c r="V69" s="100">
        <f>V32+V68</f>
        <v>11.2</v>
      </c>
      <c r="W69" s="100">
        <f>W32+W68</f>
        <v>0</v>
      </c>
      <c r="X69" s="105">
        <f>X32+X68</f>
        <v>278</v>
      </c>
    </row>
    <row r="70" spans="1:24" ht="14.25" customHeight="1" thickBot="1" x14ac:dyDescent="0.25">
      <c r="A70" s="246">
        <v>2</v>
      </c>
      <c r="B70" s="472" t="s">
        <v>30</v>
      </c>
      <c r="C70" s="473"/>
      <c r="D70" s="473"/>
      <c r="E70" s="473"/>
      <c r="F70" s="473"/>
      <c r="G70" s="473"/>
      <c r="H70" s="473"/>
      <c r="I70" s="473"/>
      <c r="J70" s="473"/>
      <c r="K70" s="473"/>
      <c r="L70" s="473"/>
      <c r="M70" s="473"/>
      <c r="N70" s="473"/>
      <c r="O70" s="473"/>
      <c r="P70" s="473"/>
      <c r="Q70" s="473"/>
      <c r="R70" s="473"/>
      <c r="S70" s="473"/>
      <c r="T70" s="473"/>
      <c r="U70" s="473"/>
      <c r="V70" s="473"/>
      <c r="W70" s="473"/>
      <c r="X70" s="474"/>
    </row>
    <row r="71" spans="1:24" ht="15" customHeight="1" thickBot="1" x14ac:dyDescent="0.25">
      <c r="A71" s="247">
        <v>2</v>
      </c>
      <c r="B71" s="219">
        <v>1</v>
      </c>
      <c r="C71" s="459" t="s">
        <v>16</v>
      </c>
      <c r="D71" s="460"/>
      <c r="E71" s="460"/>
      <c r="F71" s="349"/>
      <c r="G71" s="349"/>
      <c r="H71" s="349"/>
      <c r="I71" s="460"/>
      <c r="J71" s="460"/>
      <c r="K71" s="460"/>
      <c r="L71" s="460"/>
      <c r="M71" s="460"/>
      <c r="N71" s="460"/>
      <c r="O71" s="460"/>
      <c r="P71" s="460"/>
      <c r="Q71" s="460"/>
      <c r="R71" s="460"/>
      <c r="S71" s="460"/>
      <c r="T71" s="460"/>
      <c r="U71" s="460"/>
      <c r="V71" s="460"/>
      <c r="W71" s="460"/>
      <c r="X71" s="461"/>
    </row>
    <row r="72" spans="1:24" ht="22.5" customHeight="1" thickBot="1" x14ac:dyDescent="0.25">
      <c r="A72" s="301">
        <v>2</v>
      </c>
      <c r="B72" s="365">
        <v>1</v>
      </c>
      <c r="C72" s="361">
        <v>1</v>
      </c>
      <c r="D72" s="335" t="s">
        <v>177</v>
      </c>
      <c r="E72" s="351" t="s">
        <v>34</v>
      </c>
      <c r="F72" s="220" t="s">
        <v>119</v>
      </c>
      <c r="G72" s="220" t="s">
        <v>54</v>
      </c>
      <c r="H72" s="239" t="s">
        <v>14</v>
      </c>
      <c r="I72" s="106">
        <v>9.8000000000000007</v>
      </c>
      <c r="J72" s="67">
        <v>9.8000000000000007</v>
      </c>
      <c r="K72" s="67">
        <v>0</v>
      </c>
      <c r="L72" s="75">
        <v>0</v>
      </c>
      <c r="M72" s="43">
        <v>14.8</v>
      </c>
      <c r="N72" s="34">
        <v>14.8</v>
      </c>
      <c r="O72" s="34">
        <v>0</v>
      </c>
      <c r="P72" s="44">
        <v>0</v>
      </c>
      <c r="Q72" s="43">
        <f>SUM(R72,T72)</f>
        <v>10</v>
      </c>
      <c r="R72" s="34">
        <v>10</v>
      </c>
      <c r="S72" s="34">
        <v>0</v>
      </c>
      <c r="T72" s="44">
        <v>0</v>
      </c>
      <c r="U72" s="43">
        <v>10</v>
      </c>
      <c r="V72" s="34">
        <v>10</v>
      </c>
      <c r="W72" s="34">
        <v>0</v>
      </c>
      <c r="X72" s="44">
        <v>0</v>
      </c>
    </row>
    <row r="73" spans="1:24" ht="22.5" customHeight="1" thickBot="1" x14ac:dyDescent="0.25">
      <c r="A73" s="301"/>
      <c r="B73" s="365"/>
      <c r="C73" s="361"/>
      <c r="D73" s="335"/>
      <c r="E73" s="351"/>
      <c r="F73" s="345" t="s">
        <v>11</v>
      </c>
      <c r="G73" s="346"/>
      <c r="H73" s="347"/>
      <c r="I73" s="61">
        <f t="shared" ref="I73:I81" si="36">SUM(J73,L73)</f>
        <v>9.8000000000000007</v>
      </c>
      <c r="J73" s="62">
        <f>SUM(J72)</f>
        <v>9.8000000000000007</v>
      </c>
      <c r="K73" s="62">
        <f>SUM(K72)</f>
        <v>0</v>
      </c>
      <c r="L73" s="97">
        <f>SUM(L72)</f>
        <v>0</v>
      </c>
      <c r="M73" s="29">
        <f>SUM(N73,P73)</f>
        <v>14.8</v>
      </c>
      <c r="N73" s="30">
        <f>SUM(N72)</f>
        <v>14.8</v>
      </c>
      <c r="O73" s="30">
        <f>SUM(O72)</f>
        <v>0</v>
      </c>
      <c r="P73" s="49">
        <f>SUM(P72)</f>
        <v>0</v>
      </c>
      <c r="Q73" s="29">
        <f>SUM(R73,T73)</f>
        <v>10</v>
      </c>
      <c r="R73" s="30">
        <f>SUM(R72)</f>
        <v>10</v>
      </c>
      <c r="S73" s="30">
        <f>SUM(S72)</f>
        <v>0</v>
      </c>
      <c r="T73" s="49">
        <f>SUM(T72)</f>
        <v>0</v>
      </c>
      <c r="U73" s="29">
        <f>SUM(V73,X73)</f>
        <v>10</v>
      </c>
      <c r="V73" s="30">
        <f>SUM(V72)</f>
        <v>10</v>
      </c>
      <c r="W73" s="30">
        <f>SUM(W72)</f>
        <v>0</v>
      </c>
      <c r="X73" s="49">
        <f>SUM(X72)</f>
        <v>0</v>
      </c>
    </row>
    <row r="74" spans="1:24" ht="17.25" customHeight="1" thickBot="1" x14ac:dyDescent="0.25">
      <c r="A74" s="302">
        <v>2</v>
      </c>
      <c r="B74" s="303">
        <v>1</v>
      </c>
      <c r="C74" s="304">
        <v>2</v>
      </c>
      <c r="D74" s="327" t="s">
        <v>65</v>
      </c>
      <c r="E74" s="351" t="s">
        <v>105</v>
      </c>
      <c r="F74" s="220" t="s">
        <v>119</v>
      </c>
      <c r="G74" s="236" t="s">
        <v>69</v>
      </c>
      <c r="H74" s="239" t="s">
        <v>14</v>
      </c>
      <c r="I74" s="106">
        <f t="shared" si="36"/>
        <v>7.5</v>
      </c>
      <c r="J74" s="67">
        <v>7.5</v>
      </c>
      <c r="K74" s="67">
        <v>0</v>
      </c>
      <c r="L74" s="75"/>
      <c r="M74" s="43">
        <v>10</v>
      </c>
      <c r="N74" s="34">
        <v>10</v>
      </c>
      <c r="O74" s="34">
        <v>0</v>
      </c>
      <c r="P74" s="44">
        <v>0</v>
      </c>
      <c r="Q74" s="43"/>
      <c r="R74" s="34"/>
      <c r="S74" s="34"/>
      <c r="T74" s="44"/>
      <c r="U74" s="43"/>
      <c r="V74" s="34"/>
      <c r="W74" s="34"/>
      <c r="X74" s="44"/>
    </row>
    <row r="75" spans="1:24" ht="17.25" customHeight="1" thickBot="1" x14ac:dyDescent="0.25">
      <c r="A75" s="302"/>
      <c r="B75" s="303"/>
      <c r="C75" s="304"/>
      <c r="D75" s="327"/>
      <c r="E75" s="351"/>
      <c r="F75" s="345" t="s">
        <v>11</v>
      </c>
      <c r="G75" s="346"/>
      <c r="H75" s="347"/>
      <c r="I75" s="61">
        <f t="shared" si="36"/>
        <v>7.5</v>
      </c>
      <c r="J75" s="62">
        <f>SUM(J74)</f>
        <v>7.5</v>
      </c>
      <c r="K75" s="62">
        <f>SUM(K74)</f>
        <v>0</v>
      </c>
      <c r="L75" s="97">
        <f>SUM(L74)</f>
        <v>0</v>
      </c>
      <c r="M75" s="29">
        <f t="shared" ref="M75:M81" si="37">SUM(N75,P75)</f>
        <v>10</v>
      </c>
      <c r="N75" s="30">
        <f>SUM(N74)</f>
        <v>10</v>
      </c>
      <c r="O75" s="30">
        <f>SUM(O74)</f>
        <v>0</v>
      </c>
      <c r="P75" s="49">
        <f>SUM(P74)</f>
        <v>0</v>
      </c>
      <c r="Q75" s="29"/>
      <c r="R75" s="30"/>
      <c r="S75" s="30"/>
      <c r="T75" s="49"/>
      <c r="U75" s="29"/>
      <c r="V75" s="30"/>
      <c r="W75" s="30"/>
      <c r="X75" s="49"/>
    </row>
    <row r="76" spans="1:24" ht="12.75" customHeight="1" x14ac:dyDescent="0.2">
      <c r="A76" s="366">
        <v>2</v>
      </c>
      <c r="B76" s="372">
        <v>1</v>
      </c>
      <c r="C76" s="480">
        <v>3</v>
      </c>
      <c r="D76" s="385" t="s">
        <v>90</v>
      </c>
      <c r="E76" s="284" t="s">
        <v>187</v>
      </c>
      <c r="F76" s="476" t="s">
        <v>119</v>
      </c>
      <c r="G76" s="336" t="s">
        <v>80</v>
      </c>
      <c r="H76" s="391" t="s">
        <v>14</v>
      </c>
      <c r="I76" s="107">
        <f t="shared" ref="I76" si="38">SUM(J76,L76)</f>
        <v>0</v>
      </c>
      <c r="J76" s="67"/>
      <c r="K76" s="67">
        <v>0</v>
      </c>
      <c r="L76" s="75"/>
      <c r="M76" s="33">
        <f t="shared" ref="M76" si="39">SUM(N76,P76)</f>
        <v>10</v>
      </c>
      <c r="N76" s="34">
        <v>10</v>
      </c>
      <c r="O76" s="34">
        <v>0</v>
      </c>
      <c r="P76" s="44"/>
      <c r="Q76" s="33">
        <f>SUM(R76,T76)</f>
        <v>0</v>
      </c>
      <c r="R76" s="34"/>
      <c r="S76" s="34">
        <v>0</v>
      </c>
      <c r="T76" s="44"/>
      <c r="U76" s="33">
        <f>SUM(V76,X76)</f>
        <v>0</v>
      </c>
      <c r="V76" s="34"/>
      <c r="W76" s="34">
        <v>0</v>
      </c>
      <c r="X76" s="44"/>
    </row>
    <row r="77" spans="1:24" ht="12.75" customHeight="1" x14ac:dyDescent="0.2">
      <c r="A77" s="367"/>
      <c r="B77" s="374"/>
      <c r="C77" s="334"/>
      <c r="D77" s="398"/>
      <c r="E77" s="475" t="s">
        <v>34</v>
      </c>
      <c r="F77" s="477"/>
      <c r="G77" s="337"/>
      <c r="H77" s="479"/>
      <c r="I77" s="147">
        <f t="shared" si="36"/>
        <v>14.8</v>
      </c>
      <c r="J77" s="110">
        <v>5.5</v>
      </c>
      <c r="K77" s="110">
        <v>0</v>
      </c>
      <c r="L77" s="80">
        <v>9.3000000000000007</v>
      </c>
      <c r="M77" s="36">
        <f t="shared" si="37"/>
        <v>0</v>
      </c>
      <c r="N77" s="37"/>
      <c r="O77" s="37">
        <v>0</v>
      </c>
      <c r="P77" s="79"/>
      <c r="Q77" s="36">
        <f>SUM(R77,T77)</f>
        <v>10</v>
      </c>
      <c r="R77" s="37">
        <v>10</v>
      </c>
      <c r="S77" s="37">
        <v>0</v>
      </c>
      <c r="T77" s="79"/>
      <c r="U77" s="36">
        <f>SUM(V77,X77)</f>
        <v>10</v>
      </c>
      <c r="V77" s="37">
        <v>10</v>
      </c>
      <c r="W77" s="37">
        <v>0</v>
      </c>
      <c r="X77" s="79"/>
    </row>
    <row r="78" spans="1:24" ht="12.75" customHeight="1" thickBot="1" x14ac:dyDescent="0.25">
      <c r="A78" s="367"/>
      <c r="B78" s="374"/>
      <c r="C78" s="334"/>
      <c r="D78" s="398"/>
      <c r="E78" s="475"/>
      <c r="F78" s="478"/>
      <c r="G78" s="338"/>
      <c r="H78" s="248" t="s">
        <v>18</v>
      </c>
      <c r="I78" s="109">
        <f t="shared" si="36"/>
        <v>5</v>
      </c>
      <c r="J78" s="110">
        <v>5</v>
      </c>
      <c r="K78" s="110">
        <v>0</v>
      </c>
      <c r="L78" s="80">
        <v>0</v>
      </c>
      <c r="M78" s="108">
        <f t="shared" si="37"/>
        <v>0</v>
      </c>
      <c r="N78" s="37">
        <v>0</v>
      </c>
      <c r="O78" s="37">
        <v>0</v>
      </c>
      <c r="P78" s="79">
        <v>0</v>
      </c>
      <c r="Q78" s="108">
        <f>SUM(R78,T78)</f>
        <v>0</v>
      </c>
      <c r="R78" s="37">
        <v>0</v>
      </c>
      <c r="S78" s="37">
        <v>0</v>
      </c>
      <c r="T78" s="79">
        <v>0</v>
      </c>
      <c r="U78" s="108">
        <f>SUM(V78,X78)</f>
        <v>0</v>
      </c>
      <c r="V78" s="37">
        <v>0</v>
      </c>
      <c r="W78" s="37">
        <v>0</v>
      </c>
      <c r="X78" s="79">
        <v>0</v>
      </c>
    </row>
    <row r="79" spans="1:24" ht="12.75" customHeight="1" thickBot="1" x14ac:dyDescent="0.25">
      <c r="A79" s="368"/>
      <c r="B79" s="373"/>
      <c r="C79" s="481"/>
      <c r="D79" s="326"/>
      <c r="E79" s="475"/>
      <c r="F79" s="345" t="s">
        <v>11</v>
      </c>
      <c r="G79" s="346"/>
      <c r="H79" s="347"/>
      <c r="I79" s="61">
        <f t="shared" si="36"/>
        <v>19.8</v>
      </c>
      <c r="J79" s="97">
        <f>SUM(J77:J78)</f>
        <v>10.5</v>
      </c>
      <c r="K79" s="97">
        <f>SUM(K77:K78)</f>
        <v>0</v>
      </c>
      <c r="L79" s="97">
        <f>SUM(L77:L78)</f>
        <v>9.3000000000000007</v>
      </c>
      <c r="M79" s="29">
        <f t="shared" si="37"/>
        <v>10</v>
      </c>
      <c r="N79" s="31">
        <f>SUM(N76:N78)</f>
        <v>10</v>
      </c>
      <c r="O79" s="31">
        <f>SUM(O77:O78)</f>
        <v>0</v>
      </c>
      <c r="P79" s="49">
        <f>SUM(P77:P78)</f>
        <v>0</v>
      </c>
      <c r="Q79" s="29">
        <f>SUM(R79,T79)</f>
        <v>10</v>
      </c>
      <c r="R79" s="31">
        <f>SUM(R77:R78)</f>
        <v>10</v>
      </c>
      <c r="S79" s="31">
        <f>SUM(S77:S78)</f>
        <v>0</v>
      </c>
      <c r="T79" s="49">
        <f>SUM(T77:T78)</f>
        <v>0</v>
      </c>
      <c r="U79" s="29">
        <f>SUM(V79,X79)</f>
        <v>10</v>
      </c>
      <c r="V79" s="31">
        <f>SUM(V77:V78)</f>
        <v>10</v>
      </c>
      <c r="W79" s="31">
        <f>SUM(W77:W78)</f>
        <v>0</v>
      </c>
      <c r="X79" s="49">
        <f>SUM(X77:X78)</f>
        <v>0</v>
      </c>
    </row>
    <row r="80" spans="1:24" ht="15.75" customHeight="1" thickBot="1" x14ac:dyDescent="0.25">
      <c r="A80" s="302">
        <v>2</v>
      </c>
      <c r="B80" s="303">
        <v>1</v>
      </c>
      <c r="C80" s="304">
        <v>4</v>
      </c>
      <c r="D80" s="327" t="s">
        <v>76</v>
      </c>
      <c r="E80" s="351" t="s">
        <v>66</v>
      </c>
      <c r="F80" s="220" t="s">
        <v>119</v>
      </c>
      <c r="G80" s="236" t="s">
        <v>81</v>
      </c>
      <c r="H80" s="239" t="s">
        <v>14</v>
      </c>
      <c r="I80" s="106">
        <f t="shared" si="36"/>
        <v>5.8</v>
      </c>
      <c r="J80" s="112">
        <v>5.8</v>
      </c>
      <c r="K80" s="112">
        <v>0</v>
      </c>
      <c r="L80" s="113">
        <v>0</v>
      </c>
      <c r="M80" s="43">
        <f t="shared" si="37"/>
        <v>0</v>
      </c>
      <c r="N80" s="111"/>
      <c r="O80" s="111">
        <v>0</v>
      </c>
      <c r="P80" s="72">
        <v>0</v>
      </c>
      <c r="Q80" s="43"/>
      <c r="R80" s="111"/>
      <c r="S80" s="111"/>
      <c r="T80" s="72"/>
      <c r="U80" s="43"/>
      <c r="V80" s="111"/>
      <c r="W80" s="111"/>
      <c r="X80" s="72"/>
    </row>
    <row r="81" spans="1:24" ht="15.75" customHeight="1" thickBot="1" x14ac:dyDescent="0.25">
      <c r="A81" s="302"/>
      <c r="B81" s="303"/>
      <c r="C81" s="304"/>
      <c r="D81" s="327"/>
      <c r="E81" s="351"/>
      <c r="F81" s="322" t="s">
        <v>11</v>
      </c>
      <c r="G81" s="323"/>
      <c r="H81" s="324"/>
      <c r="I81" s="61">
        <f t="shared" si="36"/>
        <v>5.8</v>
      </c>
      <c r="J81" s="62">
        <f>SUM(J80)</f>
        <v>5.8</v>
      </c>
      <c r="K81" s="62">
        <f>SUM(K80)</f>
        <v>0</v>
      </c>
      <c r="L81" s="97">
        <f>SUM(L80)</f>
        <v>0</v>
      </c>
      <c r="M81" s="29">
        <f t="shared" si="37"/>
        <v>0</v>
      </c>
      <c r="N81" s="30">
        <f>SUM(N80)</f>
        <v>0</v>
      </c>
      <c r="O81" s="30">
        <f>SUM(O80)</f>
        <v>0</v>
      </c>
      <c r="P81" s="49">
        <f>SUM(P80)</f>
        <v>0</v>
      </c>
      <c r="Q81" s="29"/>
      <c r="R81" s="30"/>
      <c r="S81" s="30"/>
      <c r="T81" s="49"/>
      <c r="U81" s="29"/>
      <c r="V81" s="30"/>
      <c r="W81" s="30"/>
      <c r="X81" s="49"/>
    </row>
    <row r="82" spans="1:24" ht="30" customHeight="1" thickBot="1" x14ac:dyDescent="0.25">
      <c r="A82" s="302">
        <v>2</v>
      </c>
      <c r="B82" s="303">
        <v>1</v>
      </c>
      <c r="C82" s="304">
        <v>5</v>
      </c>
      <c r="D82" s="327" t="s">
        <v>151</v>
      </c>
      <c r="E82" s="352" t="s">
        <v>34</v>
      </c>
      <c r="F82" s="249" t="s">
        <v>119</v>
      </c>
      <c r="G82" s="236"/>
      <c r="H82" s="239" t="s">
        <v>14</v>
      </c>
      <c r="I82" s="106"/>
      <c r="J82" s="112"/>
      <c r="K82" s="112">
        <v>0</v>
      </c>
      <c r="L82" s="113">
        <v>0</v>
      </c>
      <c r="M82" s="43"/>
      <c r="N82" s="111"/>
      <c r="O82" s="111">
        <v>0</v>
      </c>
      <c r="P82" s="72">
        <v>0</v>
      </c>
      <c r="Q82" s="43">
        <f>SUM(R82+T82)</f>
        <v>15</v>
      </c>
      <c r="R82" s="111">
        <v>15</v>
      </c>
      <c r="S82" s="111"/>
      <c r="T82" s="72"/>
      <c r="U82" s="43"/>
      <c r="V82" s="111"/>
      <c r="W82" s="111"/>
      <c r="X82" s="72"/>
    </row>
    <row r="83" spans="1:24" ht="30" customHeight="1" thickBot="1" x14ac:dyDescent="0.25">
      <c r="A83" s="302"/>
      <c r="B83" s="303"/>
      <c r="C83" s="304"/>
      <c r="D83" s="327"/>
      <c r="E83" s="351"/>
      <c r="F83" s="322" t="s">
        <v>11</v>
      </c>
      <c r="G83" s="323"/>
      <c r="H83" s="324"/>
      <c r="I83" s="61">
        <f>SUM(J83,L83)</f>
        <v>0</v>
      </c>
      <c r="J83" s="62">
        <f>SUM(J82)</f>
        <v>0</v>
      </c>
      <c r="K83" s="62">
        <f>SUM(K82)</f>
        <v>0</v>
      </c>
      <c r="L83" s="97">
        <f>SUM(L82)</f>
        <v>0</v>
      </c>
      <c r="M83" s="29">
        <f>SUM(N83,P83)</f>
        <v>0</v>
      </c>
      <c r="N83" s="30">
        <f>SUM(N82)</f>
        <v>0</v>
      </c>
      <c r="O83" s="30">
        <f>SUM(O82)</f>
        <v>0</v>
      </c>
      <c r="P83" s="49">
        <f>SUM(P82)</f>
        <v>0</v>
      </c>
      <c r="Q83" s="29">
        <f>SUM(R83+T83)</f>
        <v>15</v>
      </c>
      <c r="R83" s="30">
        <f>SUM(R82)</f>
        <v>15</v>
      </c>
      <c r="S83" s="30">
        <f>SUM(S82)</f>
        <v>0</v>
      </c>
      <c r="T83" s="30">
        <f t="shared" ref="T83" si="40">SUM(T82)</f>
        <v>0</v>
      </c>
      <c r="U83" s="29"/>
      <c r="V83" s="30"/>
      <c r="W83" s="30"/>
      <c r="X83" s="49"/>
    </row>
    <row r="84" spans="1:24" ht="12.75" customHeight="1" thickBot="1" x14ac:dyDescent="0.25">
      <c r="A84" s="250">
        <v>2</v>
      </c>
      <c r="B84" s="251">
        <v>1</v>
      </c>
      <c r="C84" s="358" t="s">
        <v>9</v>
      </c>
      <c r="D84" s="359"/>
      <c r="E84" s="359"/>
      <c r="F84" s="359"/>
      <c r="G84" s="359"/>
      <c r="H84" s="360"/>
      <c r="I84" s="114">
        <f>J84+L84</f>
        <v>42.900000000000006</v>
      </c>
      <c r="J84" s="115">
        <f>SUM(J81,J79,J75,J73,J83)</f>
        <v>33.6</v>
      </c>
      <c r="K84" s="115">
        <f t="shared" ref="K84:L84" si="41">SUM(K81,K79,K75,K73,K83)</f>
        <v>0</v>
      </c>
      <c r="L84" s="115">
        <f t="shared" si="41"/>
        <v>9.3000000000000007</v>
      </c>
      <c r="M84" s="114">
        <f>N84+P84</f>
        <v>34.799999999999997</v>
      </c>
      <c r="N84" s="115">
        <f>SUM(N81,N79,N75,N73,N83)</f>
        <v>34.799999999999997</v>
      </c>
      <c r="O84" s="115">
        <f t="shared" ref="O84" si="42">SUM(O81,O79,O75,O73,O83)</f>
        <v>0</v>
      </c>
      <c r="P84" s="115">
        <f t="shared" ref="P84" si="43">SUM(P81,P79,P75,P73,P83)</f>
        <v>0</v>
      </c>
      <c r="Q84" s="114">
        <f t="shared" ref="Q84" si="44">R84+T84</f>
        <v>35</v>
      </c>
      <c r="R84" s="115">
        <f>SUM(R81,R79,R75,R73,R83)</f>
        <v>35</v>
      </c>
      <c r="S84" s="115">
        <f t="shared" ref="S84" si="45">SUM(S81,S79,S75,S73,S83)</f>
        <v>0</v>
      </c>
      <c r="T84" s="115">
        <f t="shared" ref="T84" si="46">SUM(T81,T79,T75,T73,T83)</f>
        <v>0</v>
      </c>
      <c r="U84" s="114">
        <f t="shared" ref="U84" si="47">V84+X84</f>
        <v>20</v>
      </c>
      <c r="V84" s="115">
        <f>SUM(V81,V79,V75,V73,V83)</f>
        <v>20</v>
      </c>
      <c r="W84" s="115">
        <f t="shared" ref="W84" si="48">SUM(W81,W79,W75,W73,W83)</f>
        <v>0</v>
      </c>
      <c r="X84" s="283">
        <f t="shared" ref="X84" si="49">SUM(X81,X79,X75,X73,X83)</f>
        <v>0</v>
      </c>
    </row>
    <row r="85" spans="1:24" ht="13.5" customHeight="1" thickBot="1" x14ac:dyDescent="0.25">
      <c r="A85" s="252">
        <v>2</v>
      </c>
      <c r="B85" s="253">
        <v>2</v>
      </c>
      <c r="C85" s="348" t="s">
        <v>15</v>
      </c>
      <c r="D85" s="349"/>
      <c r="E85" s="349"/>
      <c r="F85" s="349"/>
      <c r="G85" s="349"/>
      <c r="H85" s="349"/>
      <c r="I85" s="349"/>
      <c r="J85" s="349"/>
      <c r="K85" s="349"/>
      <c r="L85" s="349"/>
      <c r="M85" s="349"/>
      <c r="N85" s="349"/>
      <c r="O85" s="349"/>
      <c r="P85" s="349"/>
      <c r="Q85" s="349"/>
      <c r="R85" s="349"/>
      <c r="S85" s="349"/>
      <c r="T85" s="349"/>
      <c r="U85" s="349"/>
      <c r="V85" s="349"/>
      <c r="W85" s="349"/>
      <c r="X85" s="350"/>
    </row>
    <row r="86" spans="1:24" ht="13.5" customHeight="1" x14ac:dyDescent="0.2">
      <c r="A86" s="362">
        <v>2</v>
      </c>
      <c r="B86" s="363">
        <v>2</v>
      </c>
      <c r="C86" s="355">
        <v>1</v>
      </c>
      <c r="D86" s="357" t="s">
        <v>31</v>
      </c>
      <c r="E86" s="470" t="s">
        <v>34</v>
      </c>
      <c r="F86" s="355" t="s">
        <v>126</v>
      </c>
      <c r="G86" s="355" t="s">
        <v>46</v>
      </c>
      <c r="H86" s="254" t="s">
        <v>18</v>
      </c>
      <c r="I86" s="126">
        <f t="shared" ref="I86:I98" si="50">SUM(J86,L86)</f>
        <v>111.5</v>
      </c>
      <c r="J86" s="136">
        <v>111.5</v>
      </c>
      <c r="K86" s="136">
        <v>0</v>
      </c>
      <c r="L86" s="135"/>
      <c r="M86" s="126">
        <f t="shared" ref="M86:M90" si="51">SUM(N86,P86)</f>
        <v>154.5</v>
      </c>
      <c r="N86" s="136">
        <v>146.1</v>
      </c>
      <c r="O86" s="136">
        <v>0</v>
      </c>
      <c r="P86" s="135">
        <v>8.4</v>
      </c>
      <c r="Q86" s="126">
        <f t="shared" ref="Q86:Q90" si="52">SUM(R86,T86)</f>
        <v>111.5</v>
      </c>
      <c r="R86" s="136">
        <v>111.5</v>
      </c>
      <c r="S86" s="136">
        <v>0</v>
      </c>
      <c r="T86" s="135"/>
      <c r="U86" s="126">
        <f t="shared" ref="U86:U90" si="53">SUM(V86,X86)</f>
        <v>111.5</v>
      </c>
      <c r="V86" s="136">
        <v>111.5</v>
      </c>
      <c r="W86" s="116">
        <v>0</v>
      </c>
      <c r="X86" s="117"/>
    </row>
    <row r="87" spans="1:24" ht="13.5" customHeight="1" thickBot="1" x14ac:dyDescent="0.25">
      <c r="A87" s="362"/>
      <c r="B87" s="363"/>
      <c r="C87" s="356"/>
      <c r="D87" s="327"/>
      <c r="E87" s="471"/>
      <c r="F87" s="356"/>
      <c r="G87" s="356"/>
      <c r="H87" s="255" t="s">
        <v>67</v>
      </c>
      <c r="I87" s="203">
        <f t="shared" si="50"/>
        <v>30.1</v>
      </c>
      <c r="J87" s="210">
        <v>30.1</v>
      </c>
      <c r="K87" s="210">
        <v>0</v>
      </c>
      <c r="L87" s="211">
        <v>0</v>
      </c>
      <c r="M87" s="203">
        <f t="shared" si="51"/>
        <v>27.2</v>
      </c>
      <c r="N87" s="210">
        <v>27.2</v>
      </c>
      <c r="O87" s="210">
        <v>0</v>
      </c>
      <c r="P87" s="211">
        <v>0</v>
      </c>
      <c r="Q87" s="203">
        <f t="shared" si="52"/>
        <v>0</v>
      </c>
      <c r="R87" s="210">
        <v>0</v>
      </c>
      <c r="S87" s="210">
        <v>0</v>
      </c>
      <c r="T87" s="211">
        <v>0</v>
      </c>
      <c r="U87" s="203">
        <f t="shared" si="53"/>
        <v>0</v>
      </c>
      <c r="V87" s="210">
        <v>0</v>
      </c>
      <c r="W87" s="118">
        <v>0</v>
      </c>
      <c r="X87" s="119">
        <v>0</v>
      </c>
    </row>
    <row r="88" spans="1:24" ht="13.5" customHeight="1" thickBot="1" x14ac:dyDescent="0.25">
      <c r="A88" s="362"/>
      <c r="B88" s="363"/>
      <c r="C88" s="356"/>
      <c r="D88" s="327"/>
      <c r="E88" s="471"/>
      <c r="F88" s="345" t="s">
        <v>11</v>
      </c>
      <c r="G88" s="346"/>
      <c r="H88" s="347"/>
      <c r="I88" s="61">
        <f t="shared" si="50"/>
        <v>141.6</v>
      </c>
      <c r="J88" s="97">
        <f>SUM(J86:J87)</f>
        <v>141.6</v>
      </c>
      <c r="K88" s="97">
        <f>SUM(K86:K87)</f>
        <v>0</v>
      </c>
      <c r="L88" s="97">
        <f>SUM(L86:L87)</f>
        <v>0</v>
      </c>
      <c r="M88" s="61">
        <f t="shared" si="51"/>
        <v>181.7</v>
      </c>
      <c r="N88" s="97">
        <f>SUM(N86:N87)</f>
        <v>173.29999999999998</v>
      </c>
      <c r="O88" s="97">
        <f>SUM(O86:O87)</f>
        <v>0</v>
      </c>
      <c r="P88" s="97">
        <f>SUM(P86:P87)</f>
        <v>8.4</v>
      </c>
      <c r="Q88" s="61">
        <f t="shared" si="52"/>
        <v>111.5</v>
      </c>
      <c r="R88" s="97">
        <f>SUM(R86:R87)</f>
        <v>111.5</v>
      </c>
      <c r="S88" s="97">
        <f>SUM(S86:S87)</f>
        <v>0</v>
      </c>
      <c r="T88" s="63">
        <f>SUM(T86:T87)</f>
        <v>0</v>
      </c>
      <c r="U88" s="61">
        <f t="shared" si="53"/>
        <v>111.5</v>
      </c>
      <c r="V88" s="97">
        <f>SUM(V86:V87)</f>
        <v>111.5</v>
      </c>
      <c r="W88" s="97">
        <f>SUM(W86:W87)</f>
        <v>0</v>
      </c>
      <c r="X88" s="63">
        <f>SUM(X86:X87)</f>
        <v>0</v>
      </c>
    </row>
    <row r="89" spans="1:24" ht="13.5" customHeight="1" thickBot="1" x14ac:dyDescent="0.25">
      <c r="A89" s="301">
        <v>2</v>
      </c>
      <c r="B89" s="365">
        <v>2</v>
      </c>
      <c r="C89" s="361">
        <v>2</v>
      </c>
      <c r="D89" s="335" t="s">
        <v>37</v>
      </c>
      <c r="E89" s="351" t="s">
        <v>38</v>
      </c>
      <c r="F89" s="256" t="s">
        <v>21</v>
      </c>
      <c r="G89" s="220" t="s">
        <v>49</v>
      </c>
      <c r="H89" s="224" t="s">
        <v>14</v>
      </c>
      <c r="I89" s="107">
        <f t="shared" si="50"/>
        <v>1612.7</v>
      </c>
      <c r="J89" s="67">
        <v>1612.7</v>
      </c>
      <c r="K89" s="67">
        <v>0</v>
      </c>
      <c r="L89" s="68">
        <v>0</v>
      </c>
      <c r="M89" s="107">
        <v>1500</v>
      </c>
      <c r="N89" s="67">
        <v>1500</v>
      </c>
      <c r="O89" s="67">
        <v>0</v>
      </c>
      <c r="P89" s="68">
        <v>0</v>
      </c>
      <c r="Q89" s="107">
        <v>1500</v>
      </c>
      <c r="R89" s="67">
        <v>1500</v>
      </c>
      <c r="S89" s="59">
        <v>0</v>
      </c>
      <c r="T89" s="121">
        <v>0</v>
      </c>
      <c r="U89" s="120">
        <f t="shared" si="53"/>
        <v>0</v>
      </c>
      <c r="V89" s="59"/>
      <c r="W89" s="59">
        <v>0</v>
      </c>
      <c r="X89" s="121">
        <v>0</v>
      </c>
    </row>
    <row r="90" spans="1:24" ht="13.5" customHeight="1" thickBot="1" x14ac:dyDescent="0.25">
      <c r="A90" s="301"/>
      <c r="B90" s="365"/>
      <c r="C90" s="361"/>
      <c r="D90" s="335"/>
      <c r="E90" s="351"/>
      <c r="F90" s="345" t="s">
        <v>11</v>
      </c>
      <c r="G90" s="346"/>
      <c r="H90" s="347"/>
      <c r="I90" s="61">
        <f t="shared" si="50"/>
        <v>1612.7</v>
      </c>
      <c r="J90" s="62">
        <f>SUM(J89:J89)</f>
        <v>1612.7</v>
      </c>
      <c r="K90" s="62">
        <f>SUM(K89:K89)</f>
        <v>0</v>
      </c>
      <c r="L90" s="63">
        <f>SUM(L89:L89)</f>
        <v>0</v>
      </c>
      <c r="M90" s="61">
        <f t="shared" si="51"/>
        <v>1500</v>
      </c>
      <c r="N90" s="62">
        <f>SUM(N89:N89)</f>
        <v>1500</v>
      </c>
      <c r="O90" s="62">
        <f>SUM(O89:O89)</f>
        <v>0</v>
      </c>
      <c r="P90" s="63">
        <f>SUM(P89:P89)</f>
        <v>0</v>
      </c>
      <c r="Q90" s="61">
        <f t="shared" si="52"/>
        <v>1500</v>
      </c>
      <c r="R90" s="62">
        <f>SUM(R89:R89)</f>
        <v>1500</v>
      </c>
      <c r="S90" s="62">
        <f>SUM(S89:S89)</f>
        <v>0</v>
      </c>
      <c r="T90" s="63">
        <f>SUM(T89:T89)</f>
        <v>0</v>
      </c>
      <c r="U90" s="61">
        <f t="shared" si="53"/>
        <v>0</v>
      </c>
      <c r="V90" s="62">
        <f>SUM(V89:V89)</f>
        <v>0</v>
      </c>
      <c r="W90" s="62">
        <f>SUM(W89:W89)</f>
        <v>0</v>
      </c>
      <c r="X90" s="63">
        <f>SUM(X89:X89)</f>
        <v>0</v>
      </c>
    </row>
    <row r="91" spans="1:24" ht="22.5" customHeight="1" thickBot="1" x14ac:dyDescent="0.25">
      <c r="A91" s="301">
        <v>2</v>
      </c>
      <c r="B91" s="365">
        <v>2</v>
      </c>
      <c r="C91" s="361">
        <v>3</v>
      </c>
      <c r="D91" s="335" t="s">
        <v>40</v>
      </c>
      <c r="E91" s="351" t="s">
        <v>34</v>
      </c>
      <c r="F91" s="257" t="s">
        <v>119</v>
      </c>
      <c r="G91" s="257" t="s">
        <v>55</v>
      </c>
      <c r="H91" s="224" t="s">
        <v>14</v>
      </c>
      <c r="I91" s="57">
        <f t="shared" si="50"/>
        <v>0</v>
      </c>
      <c r="J91" s="34">
        <v>0</v>
      </c>
      <c r="K91" s="34">
        <v>0</v>
      </c>
      <c r="L91" s="76"/>
      <c r="M91" s="57">
        <f t="shared" ref="M91:M98" si="54">SUM(N91,P91)</f>
        <v>4.2</v>
      </c>
      <c r="N91" s="34">
        <v>0</v>
      </c>
      <c r="O91" s="34">
        <v>0</v>
      </c>
      <c r="P91" s="66">
        <v>4.2</v>
      </c>
      <c r="Q91" s="57"/>
      <c r="R91" s="34"/>
      <c r="S91" s="34"/>
      <c r="T91" s="66"/>
      <c r="U91" s="57"/>
      <c r="V91" s="34"/>
      <c r="W91" s="34"/>
      <c r="X91" s="66"/>
    </row>
    <row r="92" spans="1:24" ht="22.5" customHeight="1" thickBot="1" x14ac:dyDescent="0.25">
      <c r="A92" s="301"/>
      <c r="B92" s="365"/>
      <c r="C92" s="361"/>
      <c r="D92" s="335"/>
      <c r="E92" s="351"/>
      <c r="F92" s="345" t="s">
        <v>11</v>
      </c>
      <c r="G92" s="346"/>
      <c r="H92" s="347"/>
      <c r="I92" s="29">
        <f t="shared" si="50"/>
        <v>0</v>
      </c>
      <c r="J92" s="30">
        <f>SUM(J91)</f>
        <v>0</v>
      </c>
      <c r="K92" s="30">
        <f>SUM(K91)</f>
        <v>0</v>
      </c>
      <c r="L92" s="30">
        <f>SUM(L91)</f>
        <v>0</v>
      </c>
      <c r="M92" s="29">
        <f t="shared" si="54"/>
        <v>4.2</v>
      </c>
      <c r="N92" s="30">
        <f>SUM(N91)</f>
        <v>0</v>
      </c>
      <c r="O92" s="30">
        <f>SUM(O91)</f>
        <v>0</v>
      </c>
      <c r="P92" s="49">
        <f>SUM(P91)</f>
        <v>4.2</v>
      </c>
      <c r="Q92" s="29"/>
      <c r="R92" s="30"/>
      <c r="S92" s="30"/>
      <c r="T92" s="49"/>
      <c r="U92" s="29"/>
      <c r="V92" s="30"/>
      <c r="W92" s="30"/>
      <c r="X92" s="49"/>
    </row>
    <row r="93" spans="1:24" ht="20.25" customHeight="1" thickBot="1" x14ac:dyDescent="0.25">
      <c r="A93" s="341">
        <v>2</v>
      </c>
      <c r="B93" s="307">
        <v>2</v>
      </c>
      <c r="C93" s="361">
        <v>4</v>
      </c>
      <c r="D93" s="335" t="s">
        <v>77</v>
      </c>
      <c r="E93" s="352" t="s">
        <v>34</v>
      </c>
      <c r="F93" s="257" t="s">
        <v>21</v>
      </c>
      <c r="G93" s="256" t="s">
        <v>82</v>
      </c>
      <c r="H93" s="239" t="s">
        <v>14</v>
      </c>
      <c r="I93" s="57">
        <f t="shared" si="50"/>
        <v>8.5</v>
      </c>
      <c r="J93" s="34">
        <v>0</v>
      </c>
      <c r="K93" s="71">
        <v>0</v>
      </c>
      <c r="L93" s="76">
        <v>8.5</v>
      </c>
      <c r="M93" s="57">
        <f t="shared" si="54"/>
        <v>0</v>
      </c>
      <c r="N93" s="34">
        <v>0</v>
      </c>
      <c r="O93" s="71">
        <v>0</v>
      </c>
      <c r="P93" s="66">
        <v>0</v>
      </c>
      <c r="Q93" s="57"/>
      <c r="R93" s="34"/>
      <c r="S93" s="71"/>
      <c r="T93" s="66"/>
      <c r="U93" s="57"/>
      <c r="V93" s="34"/>
      <c r="W93" s="71"/>
      <c r="X93" s="66"/>
    </row>
    <row r="94" spans="1:24" ht="20.25" customHeight="1" thickBot="1" x14ac:dyDescent="0.25">
      <c r="A94" s="341"/>
      <c r="B94" s="307"/>
      <c r="C94" s="361"/>
      <c r="D94" s="335"/>
      <c r="E94" s="351"/>
      <c r="F94" s="322" t="s">
        <v>11</v>
      </c>
      <c r="G94" s="323"/>
      <c r="H94" s="324"/>
      <c r="I94" s="29">
        <f t="shared" si="50"/>
        <v>8.5</v>
      </c>
      <c r="J94" s="30">
        <f>SUM(J93)</f>
        <v>0</v>
      </c>
      <c r="K94" s="30">
        <f>SUM(K93)</f>
        <v>0</v>
      </c>
      <c r="L94" s="30">
        <f>SUM(L93)</f>
        <v>8.5</v>
      </c>
      <c r="M94" s="29">
        <f t="shared" si="54"/>
        <v>0</v>
      </c>
      <c r="N94" s="30">
        <f>SUM(N93)</f>
        <v>0</v>
      </c>
      <c r="O94" s="30">
        <f>SUM(O93)</f>
        <v>0</v>
      </c>
      <c r="P94" s="49">
        <f>SUM(P93)</f>
        <v>0</v>
      </c>
      <c r="Q94" s="29"/>
      <c r="R94" s="30"/>
      <c r="S94" s="30"/>
      <c r="T94" s="49"/>
      <c r="U94" s="29"/>
      <c r="V94" s="30"/>
      <c r="W94" s="30"/>
      <c r="X94" s="49"/>
    </row>
    <row r="95" spans="1:24" ht="16.5" customHeight="1" x14ac:dyDescent="0.2">
      <c r="A95" s="305">
        <v>2</v>
      </c>
      <c r="B95" s="320">
        <v>2</v>
      </c>
      <c r="C95" s="361">
        <v>5</v>
      </c>
      <c r="D95" s="343" t="s">
        <v>91</v>
      </c>
      <c r="E95" s="339" t="s">
        <v>34</v>
      </c>
      <c r="F95" s="378" t="s">
        <v>21</v>
      </c>
      <c r="G95" s="337" t="s">
        <v>93</v>
      </c>
      <c r="H95" s="227" t="s">
        <v>94</v>
      </c>
      <c r="I95" s="57">
        <f t="shared" si="50"/>
        <v>187.1</v>
      </c>
      <c r="J95" s="32">
        <v>187.1</v>
      </c>
      <c r="K95" s="32">
        <v>0</v>
      </c>
      <c r="L95" s="44">
        <v>0</v>
      </c>
      <c r="M95" s="57">
        <f t="shared" si="54"/>
        <v>0</v>
      </c>
      <c r="N95" s="32">
        <v>0</v>
      </c>
      <c r="O95" s="34">
        <v>0</v>
      </c>
      <c r="P95" s="66">
        <v>0</v>
      </c>
      <c r="Q95" s="57"/>
      <c r="R95" s="32"/>
      <c r="S95" s="34"/>
      <c r="T95" s="66"/>
      <c r="U95" s="57"/>
      <c r="V95" s="32"/>
      <c r="W95" s="34"/>
      <c r="X95" s="66"/>
    </row>
    <row r="96" spans="1:24" ht="16.5" customHeight="1" x14ac:dyDescent="0.2">
      <c r="A96" s="341"/>
      <c r="B96" s="364"/>
      <c r="C96" s="361"/>
      <c r="D96" s="354"/>
      <c r="E96" s="342"/>
      <c r="F96" s="378"/>
      <c r="G96" s="337"/>
      <c r="H96" s="227" t="s">
        <v>157</v>
      </c>
      <c r="I96" s="77">
        <v>68.099999999999994</v>
      </c>
      <c r="J96" s="78">
        <v>68.099999999999994</v>
      </c>
      <c r="K96" s="78"/>
      <c r="L96" s="79"/>
      <c r="M96" s="77"/>
      <c r="N96" s="78"/>
      <c r="O96" s="37"/>
      <c r="P96" s="122"/>
      <c r="Q96" s="77"/>
      <c r="R96" s="78"/>
      <c r="S96" s="37"/>
      <c r="T96" s="122"/>
      <c r="U96" s="77"/>
      <c r="V96" s="78"/>
      <c r="W96" s="37"/>
      <c r="X96" s="122"/>
    </row>
    <row r="97" spans="1:24" ht="16.5" customHeight="1" thickBot="1" x14ac:dyDescent="0.25">
      <c r="A97" s="341"/>
      <c r="B97" s="364"/>
      <c r="C97" s="361"/>
      <c r="D97" s="354"/>
      <c r="E97" s="342"/>
      <c r="F97" s="378"/>
      <c r="G97" s="337"/>
      <c r="H97" s="227" t="s">
        <v>14</v>
      </c>
      <c r="I97" s="77">
        <v>109.8</v>
      </c>
      <c r="J97" s="78">
        <v>109.8</v>
      </c>
      <c r="K97" s="78"/>
      <c r="L97" s="79"/>
      <c r="M97" s="77"/>
      <c r="N97" s="78"/>
      <c r="O97" s="37"/>
      <c r="P97" s="122"/>
      <c r="Q97" s="77"/>
      <c r="R97" s="78"/>
      <c r="S97" s="37"/>
      <c r="T97" s="122"/>
      <c r="U97" s="77"/>
      <c r="V97" s="78"/>
      <c r="W97" s="37"/>
      <c r="X97" s="122"/>
    </row>
    <row r="98" spans="1:24" ht="16.5" customHeight="1" thickBot="1" x14ac:dyDescent="0.25">
      <c r="A98" s="306"/>
      <c r="B98" s="321"/>
      <c r="C98" s="361"/>
      <c r="D98" s="344"/>
      <c r="E98" s="340"/>
      <c r="F98" s="322" t="s">
        <v>11</v>
      </c>
      <c r="G98" s="323"/>
      <c r="H98" s="324"/>
      <c r="I98" s="29">
        <f t="shared" si="50"/>
        <v>365</v>
      </c>
      <c r="J98" s="31">
        <f>SUM(J95:J97)</f>
        <v>365</v>
      </c>
      <c r="K98" s="31">
        <f>SUM(K95:K97)</f>
        <v>0</v>
      </c>
      <c r="L98" s="31">
        <f>SUM(L95:L97)</f>
        <v>0</v>
      </c>
      <c r="M98" s="29">
        <f t="shared" si="54"/>
        <v>0</v>
      </c>
      <c r="N98" s="31">
        <f>SUM(N95:N97)</f>
        <v>0</v>
      </c>
      <c r="O98" s="31">
        <f>SUM(O95:O97)</f>
        <v>0</v>
      </c>
      <c r="P98" s="49">
        <f>SUM(P95:P97)</f>
        <v>0</v>
      </c>
      <c r="Q98" s="29"/>
      <c r="R98" s="31"/>
      <c r="S98" s="31"/>
      <c r="T98" s="49"/>
      <c r="U98" s="29"/>
      <c r="V98" s="31"/>
      <c r="W98" s="31"/>
      <c r="X98" s="49"/>
    </row>
    <row r="99" spans="1:24" ht="24.75" customHeight="1" x14ac:dyDescent="0.2">
      <c r="A99" s="305">
        <v>2</v>
      </c>
      <c r="B99" s="320">
        <v>2</v>
      </c>
      <c r="C99" s="361">
        <v>6</v>
      </c>
      <c r="D99" s="343" t="s">
        <v>141</v>
      </c>
      <c r="E99" s="352" t="s">
        <v>34</v>
      </c>
      <c r="F99" s="377" t="s">
        <v>21</v>
      </c>
      <c r="G99" s="336" t="s">
        <v>110</v>
      </c>
      <c r="H99" s="258" t="s">
        <v>14</v>
      </c>
      <c r="I99" s="190">
        <f t="shared" ref="I99:I106" si="55">SUM(J99,L99)</f>
        <v>13.5</v>
      </c>
      <c r="J99" s="111">
        <v>13.5</v>
      </c>
      <c r="K99" s="199">
        <v>0</v>
      </c>
      <c r="L99" s="202">
        <v>0</v>
      </c>
      <c r="M99" s="190">
        <f t="shared" ref="M99:M106" si="56">SUM(N99,P99)</f>
        <v>0</v>
      </c>
      <c r="N99" s="201"/>
      <c r="O99" s="201">
        <v>0</v>
      </c>
      <c r="P99" s="72">
        <v>0</v>
      </c>
      <c r="Q99" s="190">
        <f t="shared" ref="Q99:Q112" si="57">SUM(R99,T99)</f>
        <v>0</v>
      </c>
      <c r="R99" s="201">
        <v>0</v>
      </c>
      <c r="S99" s="111">
        <v>0</v>
      </c>
      <c r="T99" s="200">
        <v>0</v>
      </c>
      <c r="U99" s="202">
        <f t="shared" ref="U99:U106" si="58">SUM(V99,X99)</f>
        <v>0</v>
      </c>
      <c r="V99" s="201">
        <v>0</v>
      </c>
      <c r="W99" s="111">
        <v>0</v>
      </c>
      <c r="X99" s="200">
        <v>0</v>
      </c>
    </row>
    <row r="100" spans="1:24" ht="24.75" customHeight="1" thickBot="1" x14ac:dyDescent="0.25">
      <c r="A100" s="341"/>
      <c r="B100" s="364"/>
      <c r="C100" s="361"/>
      <c r="D100" s="354"/>
      <c r="E100" s="351"/>
      <c r="F100" s="396"/>
      <c r="G100" s="338"/>
      <c r="H100" s="259" t="s">
        <v>157</v>
      </c>
      <c r="I100" s="180"/>
      <c r="J100" s="181"/>
      <c r="K100" s="181"/>
      <c r="L100" s="196"/>
      <c r="M100" s="180">
        <f t="shared" si="56"/>
        <v>50</v>
      </c>
      <c r="N100" s="181">
        <v>50</v>
      </c>
      <c r="O100" s="181">
        <v>0</v>
      </c>
      <c r="P100" s="182"/>
      <c r="Q100" s="180"/>
      <c r="R100" s="181"/>
      <c r="S100" s="181"/>
      <c r="T100" s="182"/>
      <c r="U100" s="193"/>
      <c r="V100" s="181"/>
      <c r="W100" s="181"/>
      <c r="X100" s="182"/>
    </row>
    <row r="101" spans="1:24" ht="24.75" customHeight="1" thickBot="1" x14ac:dyDescent="0.25">
      <c r="A101" s="306"/>
      <c r="B101" s="321"/>
      <c r="C101" s="361"/>
      <c r="D101" s="354"/>
      <c r="E101" s="339"/>
      <c r="F101" s="345" t="s">
        <v>11</v>
      </c>
      <c r="G101" s="346"/>
      <c r="H101" s="347"/>
      <c r="I101" s="291">
        <f t="shared" si="55"/>
        <v>13.5</v>
      </c>
      <c r="J101" s="292">
        <f>SUM(J99:J99)</f>
        <v>13.5</v>
      </c>
      <c r="K101" s="292">
        <f>SUM(K99:K99)</f>
        <v>0</v>
      </c>
      <c r="L101" s="292">
        <f>SUM(L99:L99)</f>
        <v>0</v>
      </c>
      <c r="M101" s="291">
        <f t="shared" si="56"/>
        <v>50</v>
      </c>
      <c r="N101" s="292">
        <f>SUM(N99:N100)</f>
        <v>50</v>
      </c>
      <c r="O101" s="292">
        <f>SUM(O99:O100)</f>
        <v>0</v>
      </c>
      <c r="P101" s="292">
        <f>SUM(P99:P100)</f>
        <v>0</v>
      </c>
      <c r="Q101" s="291">
        <f t="shared" si="57"/>
        <v>0</v>
      </c>
      <c r="R101" s="292">
        <f>SUM(R99:R99)</f>
        <v>0</v>
      </c>
      <c r="S101" s="292">
        <f>SUM(S99:S99)</f>
        <v>0</v>
      </c>
      <c r="T101" s="295">
        <f>SUM(T99:T99)</f>
        <v>0</v>
      </c>
      <c r="U101" s="291">
        <f t="shared" si="58"/>
        <v>0</v>
      </c>
      <c r="V101" s="292">
        <f>SUM(V99:V99)</f>
        <v>0</v>
      </c>
      <c r="W101" s="292">
        <f>SUM(W99:W99)</f>
        <v>0</v>
      </c>
      <c r="X101" s="295">
        <f>SUM(X99:X99)</f>
        <v>0</v>
      </c>
    </row>
    <row r="102" spans="1:24" ht="18.75" customHeight="1" x14ac:dyDescent="0.2">
      <c r="A102" s="305">
        <v>2</v>
      </c>
      <c r="B102" s="440">
        <v>2</v>
      </c>
      <c r="C102" s="309">
        <v>7</v>
      </c>
      <c r="D102" s="343" t="s">
        <v>172</v>
      </c>
      <c r="E102" s="285" t="s">
        <v>34</v>
      </c>
      <c r="F102" s="465" t="s">
        <v>21</v>
      </c>
      <c r="G102" s="465" t="s">
        <v>108</v>
      </c>
      <c r="H102" s="290" t="s">
        <v>14</v>
      </c>
      <c r="I102" s="33">
        <f>SUM(J102,L102)</f>
        <v>0</v>
      </c>
      <c r="J102" s="34"/>
      <c r="K102" s="34">
        <v>0</v>
      </c>
      <c r="L102" s="32">
        <v>0</v>
      </c>
      <c r="M102" s="33">
        <v>6</v>
      </c>
      <c r="N102" s="34">
        <v>6</v>
      </c>
      <c r="O102" s="34">
        <v>0</v>
      </c>
      <c r="P102" s="32">
        <v>0</v>
      </c>
      <c r="Q102" s="33">
        <f t="shared" si="57"/>
        <v>0</v>
      </c>
      <c r="R102" s="34"/>
      <c r="S102" s="34">
        <v>0</v>
      </c>
      <c r="T102" s="32">
        <v>0</v>
      </c>
      <c r="U102" s="33">
        <f t="shared" si="58"/>
        <v>0</v>
      </c>
      <c r="V102" s="34"/>
      <c r="W102" s="34">
        <v>0</v>
      </c>
      <c r="X102" s="44">
        <v>0</v>
      </c>
    </row>
    <row r="103" spans="1:24" ht="18" customHeight="1" thickBot="1" x14ac:dyDescent="0.25">
      <c r="A103" s="341"/>
      <c r="B103" s="307"/>
      <c r="C103" s="325"/>
      <c r="D103" s="354"/>
      <c r="E103" s="288" t="s">
        <v>165</v>
      </c>
      <c r="F103" s="338"/>
      <c r="G103" s="338"/>
      <c r="H103" s="294" t="s">
        <v>14</v>
      </c>
      <c r="I103" s="180"/>
      <c r="J103" s="181"/>
      <c r="K103" s="181"/>
      <c r="L103" s="196"/>
      <c r="M103" s="180">
        <v>7.2</v>
      </c>
      <c r="N103" s="181">
        <v>7.2</v>
      </c>
      <c r="O103" s="181"/>
      <c r="P103" s="196"/>
      <c r="Q103" s="180"/>
      <c r="R103" s="181"/>
      <c r="S103" s="181"/>
      <c r="T103" s="196"/>
      <c r="U103" s="180"/>
      <c r="V103" s="181"/>
      <c r="W103" s="181"/>
      <c r="X103" s="182"/>
    </row>
    <row r="104" spans="1:24" ht="22.5" customHeight="1" thickBot="1" x14ac:dyDescent="0.25">
      <c r="A104" s="306"/>
      <c r="B104" s="308"/>
      <c r="C104" s="310"/>
      <c r="D104" s="344"/>
      <c r="E104" s="289"/>
      <c r="F104" s="322" t="s">
        <v>11</v>
      </c>
      <c r="G104" s="323"/>
      <c r="H104" s="324"/>
      <c r="I104" s="197">
        <f t="shared" si="55"/>
        <v>0</v>
      </c>
      <c r="J104" s="293">
        <f>SUM(J102)</f>
        <v>0</v>
      </c>
      <c r="K104" s="293">
        <f>SUM(K102)</f>
        <v>0</v>
      </c>
      <c r="L104" s="293">
        <f>SUM(L102)</f>
        <v>0</v>
      </c>
      <c r="M104" s="197">
        <f>SUM(N104,P104)</f>
        <v>13.2</v>
      </c>
      <c r="N104" s="293">
        <f>SUM(N102,N103)</f>
        <v>13.2</v>
      </c>
      <c r="O104" s="293">
        <f>SUM(O102)</f>
        <v>0</v>
      </c>
      <c r="P104" s="293">
        <f>SUM(P102)</f>
        <v>0</v>
      </c>
      <c r="Q104" s="197">
        <f t="shared" si="57"/>
        <v>0</v>
      </c>
      <c r="R104" s="293">
        <f>SUM(R102)</f>
        <v>0</v>
      </c>
      <c r="S104" s="293">
        <f>SUM(S102)</f>
        <v>0</v>
      </c>
      <c r="T104" s="198">
        <f>SUM(T102)</f>
        <v>0</v>
      </c>
      <c r="U104" s="197">
        <f t="shared" si="58"/>
        <v>0</v>
      </c>
      <c r="V104" s="293">
        <f>SUM(V102)</f>
        <v>0</v>
      </c>
      <c r="W104" s="293">
        <f>SUM(W102)</f>
        <v>0</v>
      </c>
      <c r="X104" s="198">
        <f>SUM(X102)</f>
        <v>0</v>
      </c>
    </row>
    <row r="105" spans="1:24" ht="35.25" customHeight="1" thickBot="1" x14ac:dyDescent="0.25">
      <c r="A105" s="305">
        <v>2</v>
      </c>
      <c r="B105" s="307">
        <v>2</v>
      </c>
      <c r="C105" s="309">
        <v>8</v>
      </c>
      <c r="D105" s="343" t="s">
        <v>132</v>
      </c>
      <c r="E105" s="339" t="s">
        <v>131</v>
      </c>
      <c r="F105" s="257" t="s">
        <v>119</v>
      </c>
      <c r="G105" s="296" t="s">
        <v>191</v>
      </c>
      <c r="H105" s="239" t="s">
        <v>14</v>
      </c>
      <c r="I105" s="57">
        <f t="shared" si="55"/>
        <v>0</v>
      </c>
      <c r="J105" s="34"/>
      <c r="K105" s="71">
        <v>0</v>
      </c>
      <c r="L105" s="76">
        <v>0</v>
      </c>
      <c r="M105" s="57">
        <f t="shared" si="56"/>
        <v>0</v>
      </c>
      <c r="N105" s="34"/>
      <c r="O105" s="71">
        <v>0</v>
      </c>
      <c r="P105" s="76"/>
      <c r="Q105" s="82">
        <f t="shared" si="57"/>
        <v>30</v>
      </c>
      <c r="R105" s="123"/>
      <c r="S105" s="124">
        <v>0</v>
      </c>
      <c r="T105" s="125">
        <v>30</v>
      </c>
      <c r="U105" s="82">
        <f t="shared" si="58"/>
        <v>0</v>
      </c>
      <c r="V105" s="123"/>
      <c r="W105" s="124">
        <v>0</v>
      </c>
      <c r="X105" s="125"/>
    </row>
    <row r="106" spans="1:24" ht="35.25" customHeight="1" thickBot="1" x14ac:dyDescent="0.25">
      <c r="A106" s="306"/>
      <c r="B106" s="308"/>
      <c r="C106" s="310"/>
      <c r="D106" s="344"/>
      <c r="E106" s="340"/>
      <c r="F106" s="322" t="s">
        <v>11</v>
      </c>
      <c r="G106" s="323"/>
      <c r="H106" s="324"/>
      <c r="I106" s="29">
        <f t="shared" si="55"/>
        <v>0</v>
      </c>
      <c r="J106" s="30">
        <f>SUM(J105)</f>
        <v>0</v>
      </c>
      <c r="K106" s="30">
        <f>SUM(K105)</f>
        <v>0</v>
      </c>
      <c r="L106" s="30">
        <f>SUM(L105)</f>
        <v>0</v>
      </c>
      <c r="M106" s="29">
        <f t="shared" si="56"/>
        <v>0</v>
      </c>
      <c r="N106" s="30">
        <f>SUM(N105)</f>
        <v>0</v>
      </c>
      <c r="O106" s="30">
        <f>SUM(O105)</f>
        <v>0</v>
      </c>
      <c r="P106" s="30">
        <f>SUM(P105)</f>
        <v>0</v>
      </c>
      <c r="Q106" s="29">
        <f t="shared" si="57"/>
        <v>30</v>
      </c>
      <c r="R106" s="30">
        <f>SUM(R105)</f>
        <v>0</v>
      </c>
      <c r="S106" s="30">
        <f>SUM(S105)</f>
        <v>0</v>
      </c>
      <c r="T106" s="49">
        <f>SUM(T105)</f>
        <v>30</v>
      </c>
      <c r="U106" s="29">
        <f t="shared" si="58"/>
        <v>0</v>
      </c>
      <c r="V106" s="30">
        <f>SUM(V105)</f>
        <v>0</v>
      </c>
      <c r="W106" s="30">
        <f>SUM(W105)</f>
        <v>0</v>
      </c>
      <c r="X106" s="49">
        <f>SUM(X105)</f>
        <v>0</v>
      </c>
    </row>
    <row r="107" spans="1:24" ht="15" customHeight="1" x14ac:dyDescent="0.2">
      <c r="A107" s="305">
        <v>2</v>
      </c>
      <c r="B107" s="307">
        <v>2</v>
      </c>
      <c r="C107" s="309">
        <v>9</v>
      </c>
      <c r="D107" s="343" t="s">
        <v>139</v>
      </c>
      <c r="E107" s="339" t="s">
        <v>34</v>
      </c>
      <c r="F107" s="336" t="s">
        <v>140</v>
      </c>
      <c r="G107" s="336" t="s">
        <v>170</v>
      </c>
      <c r="H107" s="224" t="s">
        <v>14</v>
      </c>
      <c r="I107" s="57">
        <v>30</v>
      </c>
      <c r="J107" s="34"/>
      <c r="K107" s="71">
        <v>0</v>
      </c>
      <c r="L107" s="76">
        <v>30</v>
      </c>
      <c r="M107" s="190">
        <f t="shared" ref="M107:M112" si="59">SUM(N107,P107)</f>
        <v>7</v>
      </c>
      <c r="N107" s="34"/>
      <c r="O107" s="71">
        <v>0</v>
      </c>
      <c r="P107" s="76">
        <v>7</v>
      </c>
      <c r="Q107" s="57">
        <f t="shared" si="57"/>
        <v>215.2</v>
      </c>
      <c r="R107" s="34"/>
      <c r="S107" s="71">
        <v>0</v>
      </c>
      <c r="T107" s="66">
        <v>215.2</v>
      </c>
      <c r="U107" s="57">
        <f t="shared" ref="U107:U113" si="60">SUM(V107,X107)</f>
        <v>0</v>
      </c>
      <c r="V107" s="34"/>
      <c r="W107" s="71">
        <v>0</v>
      </c>
      <c r="X107" s="66"/>
    </row>
    <row r="108" spans="1:24" ht="15" customHeight="1" x14ac:dyDescent="0.2">
      <c r="A108" s="341"/>
      <c r="B108" s="307"/>
      <c r="C108" s="325"/>
      <c r="D108" s="354"/>
      <c r="E108" s="342"/>
      <c r="F108" s="337"/>
      <c r="G108" s="337"/>
      <c r="H108" s="260" t="s">
        <v>157</v>
      </c>
      <c r="I108" s="185"/>
      <c r="J108" s="183"/>
      <c r="K108" s="184"/>
      <c r="L108" s="191"/>
      <c r="M108" s="209">
        <f t="shared" si="59"/>
        <v>128</v>
      </c>
      <c r="N108" s="183"/>
      <c r="O108" s="184"/>
      <c r="P108" s="191">
        <v>128</v>
      </c>
      <c r="Q108" s="185"/>
      <c r="R108" s="183"/>
      <c r="S108" s="184"/>
      <c r="T108" s="186"/>
      <c r="U108" s="185"/>
      <c r="V108" s="183"/>
      <c r="W108" s="184"/>
      <c r="X108" s="186"/>
    </row>
    <row r="109" spans="1:24" ht="15" customHeight="1" thickBot="1" x14ac:dyDescent="0.25">
      <c r="A109" s="341"/>
      <c r="B109" s="307"/>
      <c r="C109" s="325"/>
      <c r="D109" s="354"/>
      <c r="E109" s="342"/>
      <c r="F109" s="338"/>
      <c r="G109" s="338"/>
      <c r="H109" s="261" t="s">
        <v>17</v>
      </c>
      <c r="I109" s="192">
        <f>SUM(J109,L109)</f>
        <v>0</v>
      </c>
      <c r="J109" s="181"/>
      <c r="K109" s="193">
        <v>0</v>
      </c>
      <c r="L109" s="194">
        <v>0</v>
      </c>
      <c r="M109" s="192">
        <f t="shared" si="59"/>
        <v>0</v>
      </c>
      <c r="N109" s="181"/>
      <c r="O109" s="193">
        <v>0</v>
      </c>
      <c r="P109" s="194"/>
      <c r="Q109" s="180">
        <f t="shared" si="57"/>
        <v>1304</v>
      </c>
      <c r="R109" s="181"/>
      <c r="S109" s="193">
        <v>0</v>
      </c>
      <c r="T109" s="195">
        <v>1304</v>
      </c>
      <c r="U109" s="192">
        <f t="shared" si="60"/>
        <v>0</v>
      </c>
      <c r="V109" s="181"/>
      <c r="W109" s="193">
        <v>0</v>
      </c>
      <c r="X109" s="195"/>
    </row>
    <row r="110" spans="1:24" ht="15" customHeight="1" thickBot="1" x14ac:dyDescent="0.25">
      <c r="A110" s="306"/>
      <c r="B110" s="308"/>
      <c r="C110" s="310"/>
      <c r="D110" s="344"/>
      <c r="E110" s="340"/>
      <c r="F110" s="322" t="s">
        <v>11</v>
      </c>
      <c r="G110" s="323"/>
      <c r="H110" s="324"/>
      <c r="I110" s="29">
        <f>SUM(J110,L110)</f>
        <v>30</v>
      </c>
      <c r="J110" s="30">
        <f>SUM(J107:J109)</f>
        <v>0</v>
      </c>
      <c r="K110" s="30">
        <f>SUM(K107:K109)</f>
        <v>0</v>
      </c>
      <c r="L110" s="30">
        <f>SUM(L107:L109)</f>
        <v>30</v>
      </c>
      <c r="M110" s="29">
        <f t="shared" si="59"/>
        <v>135</v>
      </c>
      <c r="N110" s="30">
        <f>SUM(N107:N109)</f>
        <v>0</v>
      </c>
      <c r="O110" s="30">
        <f>SUM(O107:O109)</f>
        <v>0</v>
      </c>
      <c r="P110" s="30">
        <f>SUM(P107:P109)</f>
        <v>135</v>
      </c>
      <c r="Q110" s="29">
        <f t="shared" si="57"/>
        <v>1519.2</v>
      </c>
      <c r="R110" s="30">
        <f>SUM(R107:R109)</f>
        <v>0</v>
      </c>
      <c r="S110" s="30">
        <f>SUM(S107:S109)</f>
        <v>0</v>
      </c>
      <c r="T110" s="49">
        <f>SUM(T107:T109)</f>
        <v>1519.2</v>
      </c>
      <c r="U110" s="29">
        <f t="shared" si="60"/>
        <v>0</v>
      </c>
      <c r="V110" s="30">
        <f>SUM(V107:V109)</f>
        <v>0</v>
      </c>
      <c r="W110" s="30">
        <f>SUM(W107:W109)</f>
        <v>0</v>
      </c>
      <c r="X110" s="49">
        <f>SUM(X107:X109)</f>
        <v>0</v>
      </c>
    </row>
    <row r="111" spans="1:24" ht="35.25" customHeight="1" thickBot="1" x14ac:dyDescent="0.25">
      <c r="A111" s="305">
        <v>2</v>
      </c>
      <c r="B111" s="307">
        <v>2</v>
      </c>
      <c r="C111" s="309">
        <v>10</v>
      </c>
      <c r="D111" s="343" t="s">
        <v>156</v>
      </c>
      <c r="E111" s="339" t="s">
        <v>38</v>
      </c>
      <c r="F111" s="220" t="s">
        <v>140</v>
      </c>
      <c r="G111" s="220" t="s">
        <v>142</v>
      </c>
      <c r="H111" s="224" t="s">
        <v>14</v>
      </c>
      <c r="I111" s="57">
        <f>SUM(J111,L111)</f>
        <v>70.8</v>
      </c>
      <c r="J111" s="34">
        <v>70.8</v>
      </c>
      <c r="K111" s="71">
        <v>0</v>
      </c>
      <c r="L111" s="76">
        <v>0</v>
      </c>
      <c r="M111" s="57">
        <f t="shared" si="59"/>
        <v>0</v>
      </c>
      <c r="N111" s="34"/>
      <c r="O111" s="71">
        <v>0</v>
      </c>
      <c r="P111" s="76"/>
      <c r="Q111" s="57">
        <f t="shared" si="57"/>
        <v>0</v>
      </c>
      <c r="R111" s="34"/>
      <c r="S111" s="71">
        <v>0</v>
      </c>
      <c r="T111" s="66"/>
      <c r="U111" s="57">
        <f t="shared" si="60"/>
        <v>0</v>
      </c>
      <c r="V111" s="34"/>
      <c r="W111" s="71">
        <v>0</v>
      </c>
      <c r="X111" s="66"/>
    </row>
    <row r="112" spans="1:24" ht="35.25" customHeight="1" thickBot="1" x14ac:dyDescent="0.25">
      <c r="A112" s="306"/>
      <c r="B112" s="308"/>
      <c r="C112" s="310"/>
      <c r="D112" s="344"/>
      <c r="E112" s="340"/>
      <c r="F112" s="322" t="s">
        <v>11</v>
      </c>
      <c r="G112" s="323"/>
      <c r="H112" s="324"/>
      <c r="I112" s="29">
        <f>SUM(J112,L112)</f>
        <v>70.8</v>
      </c>
      <c r="J112" s="30">
        <f>SUM(J111:J111)</f>
        <v>70.8</v>
      </c>
      <c r="K112" s="30">
        <f>SUM(K111:K111)</f>
        <v>0</v>
      </c>
      <c r="L112" s="30">
        <f>SUM(L111:L111)</f>
        <v>0</v>
      </c>
      <c r="M112" s="29">
        <f t="shared" si="59"/>
        <v>0</v>
      </c>
      <c r="N112" s="30">
        <f>SUM(N111:N111)</f>
        <v>0</v>
      </c>
      <c r="O112" s="30">
        <f>SUM(O111:O111)</f>
        <v>0</v>
      </c>
      <c r="P112" s="30">
        <f>SUM(P111:P111)</f>
        <v>0</v>
      </c>
      <c r="Q112" s="29">
        <f t="shared" si="57"/>
        <v>0</v>
      </c>
      <c r="R112" s="30">
        <f>SUM(R111:R111)</f>
        <v>0</v>
      </c>
      <c r="S112" s="30">
        <f>SUM(S111:S111)</f>
        <v>0</v>
      </c>
      <c r="T112" s="49">
        <f>SUM(T111:T111)</f>
        <v>0</v>
      </c>
      <c r="U112" s="29">
        <f t="shared" si="60"/>
        <v>0</v>
      </c>
      <c r="V112" s="30">
        <f>SUM(V111:V111)</f>
        <v>0</v>
      </c>
      <c r="W112" s="30">
        <f>SUM(W111:W111)</f>
        <v>0</v>
      </c>
      <c r="X112" s="49">
        <f>SUM(X111:X111)</f>
        <v>0</v>
      </c>
    </row>
    <row r="113" spans="1:35" ht="12.75" customHeight="1" thickBot="1" x14ac:dyDescent="0.25">
      <c r="A113" s="243">
        <v>2</v>
      </c>
      <c r="B113" s="262">
        <v>2</v>
      </c>
      <c r="C113" s="311" t="s">
        <v>9</v>
      </c>
      <c r="D113" s="312"/>
      <c r="E113" s="312"/>
      <c r="F113" s="312"/>
      <c r="G113" s="312"/>
      <c r="H113" s="313"/>
      <c r="I113" s="154">
        <f t="shared" ref="I113" si="61">SUM(J113,L113)</f>
        <v>2242.1</v>
      </c>
      <c r="J113" s="153">
        <f>SUM(J112,J110,J106,J104,J101,J98,J94,J92,J90,J88)</f>
        <v>2203.6</v>
      </c>
      <c r="K113" s="153">
        <f>SUM(K112,K110,K106,K104,K101,K98,K94,K92,K90,K88)</f>
        <v>0</v>
      </c>
      <c r="L113" s="153">
        <f>SUM(L112,L110,L106,L104,L101,L98,L94,L92,L90,L88)</f>
        <v>38.5</v>
      </c>
      <c r="M113" s="154">
        <f t="shared" ref="M113" si="62">SUM(N113,P113)</f>
        <v>1884.1</v>
      </c>
      <c r="N113" s="153">
        <f>SUM(N112,N110,N106,N104,N101,N98,N94,N92,N90,N88)</f>
        <v>1736.5</v>
      </c>
      <c r="O113" s="153">
        <f>SUM(O112,O110,O106,O104,O101,O98,O94,O92,O90,O88)</f>
        <v>0</v>
      </c>
      <c r="P113" s="153">
        <f>SUM(P112,P110,P106,P104,P101,P98,P94,P92,P90,P88)</f>
        <v>147.6</v>
      </c>
      <c r="Q113" s="154">
        <f t="shared" ref="Q113" si="63">SUM(R113,T113)</f>
        <v>3160.7</v>
      </c>
      <c r="R113" s="153">
        <f>SUM(R112,R110,R106,R104,R101,R98,R94,R92,R90,R88)</f>
        <v>1611.5</v>
      </c>
      <c r="S113" s="153">
        <f>SUM(S112,S110,S106,S104,S101,S98,S94,S92,S90,S88)</f>
        <v>0</v>
      </c>
      <c r="T113" s="153">
        <f>SUM(T112,T110,T106,T104,T101,T98,T94,T92,T90,T88)</f>
        <v>1549.2</v>
      </c>
      <c r="U113" s="154">
        <f t="shared" si="60"/>
        <v>111.5</v>
      </c>
      <c r="V113" s="153">
        <f>SUM(V112,V110,V106,V104,V101,V98,V94,V92,V90,V88)</f>
        <v>111.5</v>
      </c>
      <c r="W113" s="153">
        <f>SUM(W112,W110,W106,W104,W101,W98,W94,W92,W90,W88)</f>
        <v>0</v>
      </c>
      <c r="X113" s="166">
        <f>SUM(X112,X110,X106,X104,X101,X98,X94,X92,X90,X88)</f>
        <v>0</v>
      </c>
      <c r="AC113" s="2"/>
      <c r="AD113" s="2"/>
      <c r="AE113" s="2"/>
      <c r="AF113" s="2"/>
      <c r="AG113" s="2"/>
      <c r="AH113" s="2"/>
      <c r="AI113" s="2"/>
    </row>
    <row r="114" spans="1:35" ht="15.75" customHeight="1" thickBot="1" x14ac:dyDescent="0.25">
      <c r="A114" s="250">
        <v>2</v>
      </c>
      <c r="B114" s="263">
        <v>3</v>
      </c>
      <c r="C114" s="314" t="s">
        <v>25</v>
      </c>
      <c r="D114" s="315"/>
      <c r="E114" s="315"/>
      <c r="F114" s="315"/>
      <c r="G114" s="315"/>
      <c r="H114" s="315"/>
      <c r="I114" s="315"/>
      <c r="J114" s="315"/>
      <c r="K114" s="315"/>
      <c r="L114" s="315"/>
      <c r="M114" s="315"/>
      <c r="N114" s="315"/>
      <c r="O114" s="315"/>
      <c r="P114" s="315"/>
      <c r="Q114" s="315"/>
      <c r="R114" s="315"/>
      <c r="S114" s="315"/>
      <c r="T114" s="315"/>
      <c r="U114" s="315"/>
      <c r="V114" s="315"/>
      <c r="W114" s="315"/>
      <c r="X114" s="316"/>
    </row>
    <row r="115" spans="1:35" ht="19.5" customHeight="1" x14ac:dyDescent="0.2">
      <c r="A115" s="362">
        <v>2</v>
      </c>
      <c r="B115" s="303">
        <v>3</v>
      </c>
      <c r="C115" s="441">
        <v>1</v>
      </c>
      <c r="D115" s="357" t="s">
        <v>26</v>
      </c>
      <c r="E115" s="442">
        <v>25</v>
      </c>
      <c r="F115" s="333" t="s">
        <v>21</v>
      </c>
      <c r="G115" s="333" t="s">
        <v>50</v>
      </c>
      <c r="H115" s="264" t="s">
        <v>14</v>
      </c>
      <c r="I115" s="126">
        <f>SUM(J115,L115)</f>
        <v>23.3</v>
      </c>
      <c r="J115" s="187">
        <v>22.1</v>
      </c>
      <c r="K115" s="67">
        <v>12.2</v>
      </c>
      <c r="L115" s="75">
        <v>1.2</v>
      </c>
      <c r="M115" s="126">
        <f>SUM(N115,P115)</f>
        <v>29</v>
      </c>
      <c r="N115" s="187">
        <v>29</v>
      </c>
      <c r="O115" s="67">
        <v>16.899999999999999</v>
      </c>
      <c r="P115" s="179">
        <v>0</v>
      </c>
      <c r="Q115" s="126">
        <v>25.4</v>
      </c>
      <c r="R115" s="187">
        <v>25.4</v>
      </c>
      <c r="S115" s="67">
        <v>13.7</v>
      </c>
      <c r="T115" s="179">
        <v>0</v>
      </c>
      <c r="U115" s="126">
        <v>25.4</v>
      </c>
      <c r="V115" s="187">
        <v>25.4</v>
      </c>
      <c r="W115" s="67">
        <v>13.7</v>
      </c>
      <c r="X115" s="127">
        <v>0</v>
      </c>
    </row>
    <row r="116" spans="1:35" ht="19.5" customHeight="1" thickBot="1" x14ac:dyDescent="0.25">
      <c r="A116" s="362"/>
      <c r="B116" s="303"/>
      <c r="C116" s="390"/>
      <c r="D116" s="326"/>
      <c r="E116" s="376"/>
      <c r="F116" s="334"/>
      <c r="G116" s="334"/>
      <c r="H116" s="265" t="s">
        <v>158</v>
      </c>
      <c r="I116" s="128">
        <f>SUM(J116,L116)</f>
        <v>0.9</v>
      </c>
      <c r="J116" s="129">
        <v>0.9</v>
      </c>
      <c r="K116" s="130">
        <v>0.7</v>
      </c>
      <c r="L116" s="131"/>
      <c r="M116" s="128"/>
      <c r="N116" s="129"/>
      <c r="O116" s="130"/>
      <c r="P116" s="132"/>
      <c r="Q116" s="128"/>
      <c r="R116" s="129"/>
      <c r="S116" s="130"/>
      <c r="T116" s="132"/>
      <c r="U116" s="128"/>
      <c r="V116" s="129"/>
      <c r="W116" s="130"/>
      <c r="X116" s="132"/>
    </row>
    <row r="117" spans="1:35" ht="19.5" customHeight="1" thickBot="1" x14ac:dyDescent="0.25">
      <c r="A117" s="362"/>
      <c r="B117" s="303"/>
      <c r="C117" s="317"/>
      <c r="D117" s="327"/>
      <c r="E117" s="330"/>
      <c r="F117" s="345" t="s">
        <v>11</v>
      </c>
      <c r="G117" s="346"/>
      <c r="H117" s="347"/>
      <c r="I117" s="61">
        <f>SUM(J117,L117)</f>
        <v>24.2</v>
      </c>
      <c r="J117" s="62">
        <f>SUM(J115:J116)</f>
        <v>23</v>
      </c>
      <c r="K117" s="62">
        <f>SUM(K115:K116)</f>
        <v>12.899999999999999</v>
      </c>
      <c r="L117" s="62">
        <f>SUM(L115:L116)</f>
        <v>1.2</v>
      </c>
      <c r="M117" s="61">
        <f>SUM(N117,P117)</f>
        <v>29</v>
      </c>
      <c r="N117" s="62">
        <f>SUM(N115:N116)</f>
        <v>29</v>
      </c>
      <c r="O117" s="62">
        <f>SUM(O115:O116)</f>
        <v>16.899999999999999</v>
      </c>
      <c r="P117" s="63">
        <f>SUM(P115:P116)</f>
        <v>0</v>
      </c>
      <c r="Q117" s="61">
        <f>SUM(R117,T117)</f>
        <v>25.4</v>
      </c>
      <c r="R117" s="62">
        <f>SUM(R115:R116)</f>
        <v>25.4</v>
      </c>
      <c r="S117" s="62">
        <f>SUM(S115:S116)</f>
        <v>13.7</v>
      </c>
      <c r="T117" s="63">
        <f>SUM(T115:T116)</f>
        <v>0</v>
      </c>
      <c r="U117" s="61">
        <f>SUM(V117,X117)</f>
        <v>25.4</v>
      </c>
      <c r="V117" s="62">
        <f>SUM(V115:V116)</f>
        <v>25.4</v>
      </c>
      <c r="W117" s="62">
        <f>SUM(W115:W116)</f>
        <v>13.7</v>
      </c>
      <c r="X117" s="63">
        <f>SUM(X115:X116)</f>
        <v>0</v>
      </c>
    </row>
    <row r="118" spans="1:35" ht="19.5" customHeight="1" x14ac:dyDescent="0.2">
      <c r="A118" s="302">
        <v>2</v>
      </c>
      <c r="B118" s="303">
        <v>3</v>
      </c>
      <c r="C118" s="317">
        <v>2</v>
      </c>
      <c r="D118" s="327" t="s">
        <v>111</v>
      </c>
      <c r="E118" s="330">
        <v>26</v>
      </c>
      <c r="F118" s="333" t="s">
        <v>21</v>
      </c>
      <c r="G118" s="331" t="s">
        <v>51</v>
      </c>
      <c r="H118" s="264" t="s">
        <v>14</v>
      </c>
      <c r="I118" s="128">
        <f t="shared" ref="I118:I155" si="64">SUM(J118,L118)</f>
        <v>39.6</v>
      </c>
      <c r="J118" s="133">
        <v>29.8</v>
      </c>
      <c r="K118" s="133">
        <v>14.4</v>
      </c>
      <c r="L118" s="134">
        <v>9.8000000000000007</v>
      </c>
      <c r="M118" s="126">
        <f>SUM(N118,P118)</f>
        <v>33.5</v>
      </c>
      <c r="N118" s="133">
        <v>33.5</v>
      </c>
      <c r="O118" s="133">
        <v>18.2</v>
      </c>
      <c r="P118" s="135">
        <v>0</v>
      </c>
      <c r="Q118" s="128">
        <v>31.4</v>
      </c>
      <c r="R118" s="133">
        <v>31.4</v>
      </c>
      <c r="S118" s="133">
        <v>16</v>
      </c>
      <c r="T118" s="135">
        <v>0</v>
      </c>
      <c r="U118" s="128">
        <v>31.4</v>
      </c>
      <c r="V118" s="133">
        <v>31.4</v>
      </c>
      <c r="W118" s="133">
        <v>16</v>
      </c>
      <c r="X118" s="135">
        <v>0</v>
      </c>
    </row>
    <row r="119" spans="1:35" ht="19.5" customHeight="1" thickBot="1" x14ac:dyDescent="0.25">
      <c r="A119" s="302"/>
      <c r="B119" s="303"/>
      <c r="C119" s="317"/>
      <c r="D119" s="327"/>
      <c r="E119" s="330"/>
      <c r="F119" s="334"/>
      <c r="G119" s="332"/>
      <c r="H119" s="265" t="s">
        <v>158</v>
      </c>
      <c r="I119" s="167">
        <v>2.6</v>
      </c>
      <c r="J119" s="168">
        <v>2.6</v>
      </c>
      <c r="K119" s="168">
        <v>2</v>
      </c>
      <c r="L119" s="169"/>
      <c r="M119" s="167"/>
      <c r="N119" s="168"/>
      <c r="O119" s="168"/>
      <c r="P119" s="170"/>
      <c r="Q119" s="171"/>
      <c r="R119" s="168"/>
      <c r="S119" s="168"/>
      <c r="T119" s="170"/>
      <c r="U119" s="171"/>
      <c r="V119" s="168"/>
      <c r="W119" s="168"/>
      <c r="X119" s="170"/>
    </row>
    <row r="120" spans="1:35" ht="19.5" customHeight="1" thickBot="1" x14ac:dyDescent="0.25">
      <c r="A120" s="302"/>
      <c r="B120" s="303"/>
      <c r="C120" s="317"/>
      <c r="D120" s="327"/>
      <c r="E120" s="330"/>
      <c r="F120" s="345" t="s">
        <v>11</v>
      </c>
      <c r="G120" s="346"/>
      <c r="H120" s="347"/>
      <c r="I120" s="61">
        <f t="shared" si="64"/>
        <v>42.2</v>
      </c>
      <c r="J120" s="62">
        <f>SUM(J118:J119)</f>
        <v>32.4</v>
      </c>
      <c r="K120" s="62">
        <f>SUM(K118:K119)</f>
        <v>16.399999999999999</v>
      </c>
      <c r="L120" s="62">
        <f>SUM(L118:L119)</f>
        <v>9.8000000000000007</v>
      </c>
      <c r="M120" s="61">
        <f t="shared" ref="M120:M149" si="65">SUM(N120,P120)</f>
        <v>33.5</v>
      </c>
      <c r="N120" s="62">
        <f>SUM(N118:N119)</f>
        <v>33.5</v>
      </c>
      <c r="O120" s="62">
        <f>SUM(O118:O119)</f>
        <v>18.2</v>
      </c>
      <c r="P120" s="63">
        <f>SUM(P118:P119)</f>
        <v>0</v>
      </c>
      <c r="Q120" s="61">
        <f>SUM(R120,T120)</f>
        <v>31.4</v>
      </c>
      <c r="R120" s="62">
        <f>SUM(R118:R119)</f>
        <v>31.4</v>
      </c>
      <c r="S120" s="62">
        <f>SUM(S118:S119)</f>
        <v>16</v>
      </c>
      <c r="T120" s="63">
        <f>SUM(T118:T119)</f>
        <v>0</v>
      </c>
      <c r="U120" s="61">
        <f t="shared" ref="U120:U174" si="66">SUM(V120,X120)</f>
        <v>31.4</v>
      </c>
      <c r="V120" s="62">
        <f>SUM(V118:V119)</f>
        <v>31.4</v>
      </c>
      <c r="W120" s="62">
        <f>SUM(W118:W119)</f>
        <v>16</v>
      </c>
      <c r="X120" s="63">
        <f>SUM(X118:X119)</f>
        <v>0</v>
      </c>
    </row>
    <row r="121" spans="1:35" ht="19.5" customHeight="1" x14ac:dyDescent="0.2">
      <c r="A121" s="302">
        <v>2</v>
      </c>
      <c r="B121" s="303">
        <v>3</v>
      </c>
      <c r="C121" s="317">
        <v>3</v>
      </c>
      <c r="D121" s="327" t="s">
        <v>112</v>
      </c>
      <c r="E121" s="330">
        <v>27</v>
      </c>
      <c r="F121" s="333" t="s">
        <v>21</v>
      </c>
      <c r="G121" s="331" t="s">
        <v>56</v>
      </c>
      <c r="H121" s="264" t="s">
        <v>14</v>
      </c>
      <c r="I121" s="203">
        <f t="shared" si="64"/>
        <v>39</v>
      </c>
      <c r="J121" s="136">
        <v>39</v>
      </c>
      <c r="K121" s="133">
        <v>20.5</v>
      </c>
      <c r="L121" s="134"/>
      <c r="M121" s="126">
        <v>53.4</v>
      </c>
      <c r="N121" s="136">
        <v>49.6</v>
      </c>
      <c r="O121" s="133">
        <v>24.7</v>
      </c>
      <c r="P121" s="135">
        <v>3.8</v>
      </c>
      <c r="Q121" s="203">
        <v>40</v>
      </c>
      <c r="R121" s="136">
        <v>40</v>
      </c>
      <c r="S121" s="133">
        <v>21.8</v>
      </c>
      <c r="T121" s="135">
        <v>0</v>
      </c>
      <c r="U121" s="203">
        <v>40</v>
      </c>
      <c r="V121" s="136">
        <v>40</v>
      </c>
      <c r="W121" s="133">
        <v>21.8</v>
      </c>
      <c r="X121" s="135">
        <v>0</v>
      </c>
    </row>
    <row r="122" spans="1:35" ht="19.5" customHeight="1" thickBot="1" x14ac:dyDescent="0.25">
      <c r="A122" s="302"/>
      <c r="B122" s="303"/>
      <c r="C122" s="317"/>
      <c r="D122" s="327"/>
      <c r="E122" s="330"/>
      <c r="F122" s="334"/>
      <c r="G122" s="332"/>
      <c r="H122" s="265" t="s">
        <v>158</v>
      </c>
      <c r="I122" s="167">
        <v>1.3</v>
      </c>
      <c r="J122" s="168">
        <v>1.3</v>
      </c>
      <c r="K122" s="168">
        <v>1</v>
      </c>
      <c r="L122" s="169"/>
      <c r="M122" s="167"/>
      <c r="N122" s="168"/>
      <c r="O122" s="168"/>
      <c r="P122" s="170"/>
      <c r="Q122" s="171"/>
      <c r="R122" s="168"/>
      <c r="S122" s="168"/>
      <c r="T122" s="170"/>
      <c r="U122" s="171"/>
      <c r="V122" s="168"/>
      <c r="W122" s="168"/>
      <c r="X122" s="170"/>
    </row>
    <row r="123" spans="1:35" ht="19.5" customHeight="1" thickBot="1" x14ac:dyDescent="0.25">
      <c r="A123" s="302"/>
      <c r="B123" s="303"/>
      <c r="C123" s="317"/>
      <c r="D123" s="327"/>
      <c r="E123" s="330"/>
      <c r="F123" s="345" t="s">
        <v>11</v>
      </c>
      <c r="G123" s="346"/>
      <c r="H123" s="347"/>
      <c r="I123" s="61">
        <f t="shared" si="64"/>
        <v>40.299999999999997</v>
      </c>
      <c r="J123" s="62">
        <f>SUM(J121:J122)</f>
        <v>40.299999999999997</v>
      </c>
      <c r="K123" s="62">
        <f>SUM(K121:K122)</f>
        <v>21.5</v>
      </c>
      <c r="L123" s="62">
        <f>SUM(L121:L122)</f>
        <v>0</v>
      </c>
      <c r="M123" s="61">
        <f t="shared" si="65"/>
        <v>53.4</v>
      </c>
      <c r="N123" s="62">
        <f>SUM(N121:N122)</f>
        <v>49.6</v>
      </c>
      <c r="O123" s="62">
        <f>SUM(O121:O122)</f>
        <v>24.7</v>
      </c>
      <c r="P123" s="63">
        <f>SUM(P121:P122)</f>
        <v>3.8</v>
      </c>
      <c r="Q123" s="61">
        <f>SUM(R123,T123)</f>
        <v>40</v>
      </c>
      <c r="R123" s="62">
        <f>SUM(R121:R122)</f>
        <v>40</v>
      </c>
      <c r="S123" s="62">
        <f>SUM(S121:S122)</f>
        <v>21.8</v>
      </c>
      <c r="T123" s="63">
        <f>SUM(T121:T122)</f>
        <v>0</v>
      </c>
      <c r="U123" s="61">
        <f t="shared" si="66"/>
        <v>40</v>
      </c>
      <c r="V123" s="62">
        <f>SUM(V121:V122)</f>
        <v>40</v>
      </c>
      <c r="W123" s="62">
        <f>SUM(W121:W122)</f>
        <v>21.8</v>
      </c>
      <c r="X123" s="63">
        <f>SUM(X121:X122)</f>
        <v>0</v>
      </c>
    </row>
    <row r="124" spans="1:35" ht="19.5" customHeight="1" x14ac:dyDescent="0.2">
      <c r="A124" s="302">
        <v>2</v>
      </c>
      <c r="B124" s="303">
        <v>3</v>
      </c>
      <c r="C124" s="317">
        <v>4</v>
      </c>
      <c r="D124" s="327" t="s">
        <v>113</v>
      </c>
      <c r="E124" s="330">
        <v>28</v>
      </c>
      <c r="F124" s="333" t="s">
        <v>21</v>
      </c>
      <c r="G124" s="331" t="s">
        <v>57</v>
      </c>
      <c r="H124" s="264" t="s">
        <v>14</v>
      </c>
      <c r="I124" s="128">
        <f t="shared" si="64"/>
        <v>35.700000000000003</v>
      </c>
      <c r="J124" s="136">
        <v>34.5</v>
      </c>
      <c r="K124" s="133">
        <v>16.600000000000001</v>
      </c>
      <c r="L124" s="75">
        <v>1.2</v>
      </c>
      <c r="M124" s="126">
        <f>SUM(N124,P124)</f>
        <v>36.1</v>
      </c>
      <c r="N124" s="136">
        <v>36.1</v>
      </c>
      <c r="O124" s="133">
        <v>16.8</v>
      </c>
      <c r="P124" s="179">
        <v>0</v>
      </c>
      <c r="Q124" s="128">
        <v>34.9</v>
      </c>
      <c r="R124" s="136">
        <v>34.9</v>
      </c>
      <c r="S124" s="133">
        <v>14.9</v>
      </c>
      <c r="T124" s="179">
        <v>0</v>
      </c>
      <c r="U124" s="128">
        <v>34.9</v>
      </c>
      <c r="V124" s="136">
        <v>34.9</v>
      </c>
      <c r="W124" s="133">
        <v>14.9</v>
      </c>
      <c r="X124" s="127">
        <v>0</v>
      </c>
    </row>
    <row r="125" spans="1:35" ht="19.5" customHeight="1" thickBot="1" x14ac:dyDescent="0.25">
      <c r="A125" s="302"/>
      <c r="B125" s="303"/>
      <c r="C125" s="317"/>
      <c r="D125" s="327"/>
      <c r="E125" s="330"/>
      <c r="F125" s="334"/>
      <c r="G125" s="332"/>
      <c r="H125" s="265" t="s">
        <v>158</v>
      </c>
      <c r="I125" s="204">
        <v>0.4</v>
      </c>
      <c r="J125" s="205">
        <v>0.4</v>
      </c>
      <c r="K125" s="205">
        <v>0.3</v>
      </c>
      <c r="L125" s="206"/>
      <c r="M125" s="204"/>
      <c r="N125" s="205"/>
      <c r="O125" s="205"/>
      <c r="P125" s="207"/>
      <c r="Q125" s="208"/>
      <c r="R125" s="205"/>
      <c r="S125" s="205"/>
      <c r="T125" s="207"/>
      <c r="U125" s="208"/>
      <c r="V125" s="205"/>
      <c r="W125" s="205"/>
      <c r="X125" s="170"/>
    </row>
    <row r="126" spans="1:35" ht="19.5" customHeight="1" thickBot="1" x14ac:dyDescent="0.25">
      <c r="A126" s="302"/>
      <c r="B126" s="303"/>
      <c r="C126" s="317"/>
      <c r="D126" s="327"/>
      <c r="E126" s="330"/>
      <c r="F126" s="322" t="s">
        <v>11</v>
      </c>
      <c r="G126" s="323"/>
      <c r="H126" s="324"/>
      <c r="I126" s="61">
        <f t="shared" si="64"/>
        <v>36.1</v>
      </c>
      <c r="J126" s="62">
        <f>SUM(J124:J125)</f>
        <v>34.9</v>
      </c>
      <c r="K126" s="62">
        <f>SUM(K124:K125)</f>
        <v>16.900000000000002</v>
      </c>
      <c r="L126" s="62">
        <f>SUM(L124:L125)</f>
        <v>1.2</v>
      </c>
      <c r="M126" s="61">
        <f t="shared" si="65"/>
        <v>36.1</v>
      </c>
      <c r="N126" s="62">
        <f>SUM(N124:N125)</f>
        <v>36.1</v>
      </c>
      <c r="O126" s="62">
        <f>SUM(O124:O125)</f>
        <v>16.8</v>
      </c>
      <c r="P126" s="63">
        <f>SUM(P124:P125)</f>
        <v>0</v>
      </c>
      <c r="Q126" s="61">
        <f>SUM(R126,T126)</f>
        <v>34.9</v>
      </c>
      <c r="R126" s="62">
        <f>SUM(R124:R125)</f>
        <v>34.9</v>
      </c>
      <c r="S126" s="62">
        <f>SUM(S124:S125)</f>
        <v>14.9</v>
      </c>
      <c r="T126" s="63">
        <f>SUM(T124:T125)</f>
        <v>0</v>
      </c>
      <c r="U126" s="61">
        <f t="shared" si="66"/>
        <v>34.9</v>
      </c>
      <c r="V126" s="62">
        <f>SUM(V124:V125)</f>
        <v>34.9</v>
      </c>
      <c r="W126" s="62">
        <f>SUM(W124:W125)</f>
        <v>14.9</v>
      </c>
      <c r="X126" s="63">
        <f>SUM(X124:X125)</f>
        <v>0</v>
      </c>
    </row>
    <row r="127" spans="1:35" ht="13.5" customHeight="1" x14ac:dyDescent="0.2">
      <c r="A127" s="302">
        <v>2</v>
      </c>
      <c r="B127" s="303">
        <v>3</v>
      </c>
      <c r="C127" s="317">
        <v>5</v>
      </c>
      <c r="D127" s="327" t="s">
        <v>27</v>
      </c>
      <c r="E127" s="330">
        <v>29</v>
      </c>
      <c r="F127" s="333" t="s">
        <v>21</v>
      </c>
      <c r="G127" s="331" t="s">
        <v>58</v>
      </c>
      <c r="H127" s="264" t="s">
        <v>14</v>
      </c>
      <c r="I127" s="203">
        <f t="shared" si="64"/>
        <v>323</v>
      </c>
      <c r="J127" s="136">
        <v>315</v>
      </c>
      <c r="K127" s="133">
        <v>172.3</v>
      </c>
      <c r="L127" s="134">
        <v>8</v>
      </c>
      <c r="M127" s="126">
        <v>306.89999999999998</v>
      </c>
      <c r="N127" s="136">
        <v>305.5</v>
      </c>
      <c r="O127" s="133">
        <v>165.5</v>
      </c>
      <c r="P127" s="135">
        <v>1.4</v>
      </c>
      <c r="Q127" s="203">
        <v>314.60000000000002</v>
      </c>
      <c r="R127" s="136">
        <v>314.60000000000002</v>
      </c>
      <c r="S127" s="133">
        <v>169</v>
      </c>
      <c r="T127" s="135">
        <v>0</v>
      </c>
      <c r="U127" s="203">
        <v>314.60000000000002</v>
      </c>
      <c r="V127" s="136">
        <v>314.60000000000002</v>
      </c>
      <c r="W127" s="133">
        <v>169</v>
      </c>
      <c r="X127" s="135">
        <v>0</v>
      </c>
    </row>
    <row r="128" spans="1:35" ht="13.5" customHeight="1" x14ac:dyDescent="0.2">
      <c r="A128" s="302"/>
      <c r="B128" s="303"/>
      <c r="C128" s="317"/>
      <c r="D128" s="327"/>
      <c r="E128" s="330"/>
      <c r="F128" s="334"/>
      <c r="G128" s="332"/>
      <c r="H128" s="266" t="s">
        <v>36</v>
      </c>
      <c r="I128" s="137">
        <f t="shared" si="64"/>
        <v>2.5</v>
      </c>
      <c r="J128" s="139">
        <v>2.5</v>
      </c>
      <c r="K128" s="139">
        <v>0</v>
      </c>
      <c r="L128" s="162">
        <v>0</v>
      </c>
      <c r="M128" s="137">
        <f t="shared" si="65"/>
        <v>2.5</v>
      </c>
      <c r="N128" s="139">
        <v>2.5</v>
      </c>
      <c r="O128" s="139">
        <v>0</v>
      </c>
      <c r="P128" s="163">
        <v>0</v>
      </c>
      <c r="Q128" s="137">
        <f>SUM(R128,T128)</f>
        <v>2.5</v>
      </c>
      <c r="R128" s="139">
        <v>2.5</v>
      </c>
      <c r="S128" s="139">
        <v>0</v>
      </c>
      <c r="T128" s="163">
        <v>0</v>
      </c>
      <c r="U128" s="137">
        <v>2.5</v>
      </c>
      <c r="V128" s="139">
        <v>2.5</v>
      </c>
      <c r="W128" s="139"/>
      <c r="X128" s="138">
        <v>0</v>
      </c>
    </row>
    <row r="129" spans="1:35" ht="13.5" customHeight="1" thickBot="1" x14ac:dyDescent="0.25">
      <c r="A129" s="302"/>
      <c r="B129" s="303"/>
      <c r="C129" s="317"/>
      <c r="D129" s="327"/>
      <c r="E129" s="330"/>
      <c r="F129" s="334"/>
      <c r="G129" s="332"/>
      <c r="H129" s="265" t="s">
        <v>158</v>
      </c>
      <c r="I129" s="167">
        <v>2.6</v>
      </c>
      <c r="J129" s="168">
        <v>2.6</v>
      </c>
      <c r="K129" s="168">
        <v>2</v>
      </c>
      <c r="L129" s="169"/>
      <c r="M129" s="167"/>
      <c r="N129" s="168"/>
      <c r="O129" s="168"/>
      <c r="P129" s="170"/>
      <c r="Q129" s="171"/>
      <c r="R129" s="168"/>
      <c r="S129" s="168"/>
      <c r="T129" s="170"/>
      <c r="U129" s="171"/>
      <c r="V129" s="168"/>
      <c r="W129" s="168"/>
      <c r="X129" s="170"/>
    </row>
    <row r="130" spans="1:35" ht="13.5" customHeight="1" thickBot="1" x14ac:dyDescent="0.25">
      <c r="A130" s="302"/>
      <c r="B130" s="303"/>
      <c r="C130" s="317"/>
      <c r="D130" s="327"/>
      <c r="E130" s="330"/>
      <c r="F130" s="345" t="s">
        <v>11</v>
      </c>
      <c r="G130" s="346"/>
      <c r="H130" s="347"/>
      <c r="I130" s="61">
        <f t="shared" si="64"/>
        <v>328.1</v>
      </c>
      <c r="J130" s="97">
        <f>SUM(J127:J129)</f>
        <v>320.10000000000002</v>
      </c>
      <c r="K130" s="97">
        <f>SUM(K127:K129)</f>
        <v>174.3</v>
      </c>
      <c r="L130" s="97">
        <f>SUM(L127:L129)</f>
        <v>8</v>
      </c>
      <c r="M130" s="61">
        <f t="shared" si="65"/>
        <v>309.39999999999998</v>
      </c>
      <c r="N130" s="97">
        <f>SUM(N127:N129)</f>
        <v>308</v>
      </c>
      <c r="O130" s="97">
        <f>SUM(O127:O129)</f>
        <v>165.5</v>
      </c>
      <c r="P130" s="63">
        <f>SUM(P127:P129)</f>
        <v>1.4</v>
      </c>
      <c r="Q130" s="61">
        <f>SUM(R130,T130)</f>
        <v>317.10000000000002</v>
      </c>
      <c r="R130" s="97">
        <f>SUM(R127:R129)</f>
        <v>317.10000000000002</v>
      </c>
      <c r="S130" s="97">
        <f>SUM(S127:S129)</f>
        <v>169</v>
      </c>
      <c r="T130" s="63">
        <f>SUM(T127:T129)</f>
        <v>0</v>
      </c>
      <c r="U130" s="61">
        <f t="shared" si="66"/>
        <v>317.10000000000002</v>
      </c>
      <c r="V130" s="97">
        <f>SUM(V127:V129)</f>
        <v>317.10000000000002</v>
      </c>
      <c r="W130" s="97">
        <f>SUM(W127:W129)</f>
        <v>169</v>
      </c>
      <c r="X130" s="63">
        <f>SUM(X127:X129)</f>
        <v>0</v>
      </c>
    </row>
    <row r="131" spans="1:35" ht="19.5" customHeight="1" x14ac:dyDescent="0.2">
      <c r="A131" s="302">
        <v>2</v>
      </c>
      <c r="B131" s="303">
        <v>3</v>
      </c>
      <c r="C131" s="317">
        <v>6</v>
      </c>
      <c r="D131" s="327" t="s">
        <v>28</v>
      </c>
      <c r="E131" s="330">
        <v>30</v>
      </c>
      <c r="F131" s="333" t="s">
        <v>21</v>
      </c>
      <c r="G131" s="331" t="s">
        <v>59</v>
      </c>
      <c r="H131" s="264" t="s">
        <v>14</v>
      </c>
      <c r="I131" s="126">
        <f t="shared" si="64"/>
        <v>25.6</v>
      </c>
      <c r="J131" s="136">
        <v>21.8</v>
      </c>
      <c r="K131" s="133">
        <v>12.3</v>
      </c>
      <c r="L131" s="75">
        <v>3.8</v>
      </c>
      <c r="M131" s="126">
        <f>SUM(N131,P131)</f>
        <v>24.4</v>
      </c>
      <c r="N131" s="136">
        <v>24.4</v>
      </c>
      <c r="O131" s="133">
        <v>14.1</v>
      </c>
      <c r="P131" s="179"/>
      <c r="Q131" s="126">
        <v>24.4</v>
      </c>
      <c r="R131" s="136">
        <v>24.4</v>
      </c>
      <c r="S131" s="133">
        <v>13.7</v>
      </c>
      <c r="T131" s="179">
        <v>0</v>
      </c>
      <c r="U131" s="126">
        <v>24.4</v>
      </c>
      <c r="V131" s="136">
        <v>24.4</v>
      </c>
      <c r="W131" s="133">
        <v>13.7</v>
      </c>
      <c r="X131" s="127">
        <v>0</v>
      </c>
    </row>
    <row r="132" spans="1:35" ht="19.5" customHeight="1" thickBot="1" x14ac:dyDescent="0.25">
      <c r="A132" s="302"/>
      <c r="B132" s="303"/>
      <c r="C132" s="317"/>
      <c r="D132" s="327"/>
      <c r="E132" s="330"/>
      <c r="F132" s="334"/>
      <c r="G132" s="332"/>
      <c r="H132" s="265" t="s">
        <v>158</v>
      </c>
      <c r="I132" s="167">
        <v>1.3</v>
      </c>
      <c r="J132" s="168">
        <v>1.3</v>
      </c>
      <c r="K132" s="168">
        <v>1</v>
      </c>
      <c r="L132" s="169"/>
      <c r="M132" s="167"/>
      <c r="N132" s="168"/>
      <c r="O132" s="168"/>
      <c r="P132" s="170"/>
      <c r="Q132" s="171"/>
      <c r="R132" s="168"/>
      <c r="S132" s="168"/>
      <c r="T132" s="170"/>
      <c r="U132" s="171"/>
      <c r="V132" s="168"/>
      <c r="W132" s="168"/>
      <c r="X132" s="170"/>
    </row>
    <row r="133" spans="1:35" ht="19.5" customHeight="1" thickBot="1" x14ac:dyDescent="0.25">
      <c r="A133" s="302"/>
      <c r="B133" s="303"/>
      <c r="C133" s="317"/>
      <c r="D133" s="327"/>
      <c r="E133" s="330"/>
      <c r="F133" s="345" t="s">
        <v>11</v>
      </c>
      <c r="G133" s="346"/>
      <c r="H133" s="347"/>
      <c r="I133" s="61">
        <f t="shared" si="64"/>
        <v>26.900000000000002</v>
      </c>
      <c r="J133" s="62">
        <f>SUM(J131:J132)</f>
        <v>23.1</v>
      </c>
      <c r="K133" s="62">
        <f>SUM(K131:K132)</f>
        <v>13.3</v>
      </c>
      <c r="L133" s="62">
        <f>SUM(L131:L132)</f>
        <v>3.8</v>
      </c>
      <c r="M133" s="61">
        <f t="shared" si="65"/>
        <v>24.4</v>
      </c>
      <c r="N133" s="62">
        <f>SUM(N131:N132)</f>
        <v>24.4</v>
      </c>
      <c r="O133" s="62">
        <f>SUM(O131:O132)</f>
        <v>14.1</v>
      </c>
      <c r="P133" s="63">
        <f>SUM(P131:P132)</f>
        <v>0</v>
      </c>
      <c r="Q133" s="61">
        <f>SUM(R133,T133)</f>
        <v>24.4</v>
      </c>
      <c r="R133" s="62">
        <f>SUM(R131:R132)</f>
        <v>24.4</v>
      </c>
      <c r="S133" s="62">
        <f>SUM(S131:S132)</f>
        <v>13.7</v>
      </c>
      <c r="T133" s="63">
        <f>SUM(T131:T132)</f>
        <v>0</v>
      </c>
      <c r="U133" s="61">
        <f t="shared" si="66"/>
        <v>24.4</v>
      </c>
      <c r="V133" s="62">
        <f>SUM(V131:V132)</f>
        <v>24.4</v>
      </c>
      <c r="W133" s="62">
        <f>SUM(W131:W132)</f>
        <v>13.7</v>
      </c>
      <c r="X133" s="63">
        <f>SUM(X131:X132)</f>
        <v>0</v>
      </c>
      <c r="AC133" s="2"/>
      <c r="AD133" s="2"/>
      <c r="AE133" s="2"/>
      <c r="AF133" s="2"/>
      <c r="AG133" s="2"/>
      <c r="AH133" s="2"/>
      <c r="AI133" s="2"/>
    </row>
    <row r="134" spans="1:35" ht="19.5" customHeight="1" x14ac:dyDescent="0.2">
      <c r="A134" s="302">
        <v>2</v>
      </c>
      <c r="B134" s="303">
        <v>3</v>
      </c>
      <c r="C134" s="317">
        <v>7</v>
      </c>
      <c r="D134" s="327" t="s">
        <v>114</v>
      </c>
      <c r="E134" s="330">
        <v>31</v>
      </c>
      <c r="F134" s="333" t="s">
        <v>21</v>
      </c>
      <c r="G134" s="331" t="s">
        <v>60</v>
      </c>
      <c r="H134" s="264" t="s">
        <v>14</v>
      </c>
      <c r="I134" s="203">
        <f t="shared" si="64"/>
        <v>48.5</v>
      </c>
      <c r="J134" s="136">
        <v>48.5</v>
      </c>
      <c r="K134" s="133">
        <v>26.8</v>
      </c>
      <c r="L134" s="75"/>
      <c r="M134" s="203">
        <f>SUM(N134,P134)</f>
        <v>51.9</v>
      </c>
      <c r="N134" s="136">
        <v>51.9</v>
      </c>
      <c r="O134" s="133">
        <v>29.7</v>
      </c>
      <c r="P134" s="179">
        <v>0</v>
      </c>
      <c r="Q134" s="203">
        <v>51.6</v>
      </c>
      <c r="R134" s="136">
        <v>51.6</v>
      </c>
      <c r="S134" s="133">
        <v>28.4</v>
      </c>
      <c r="T134" s="179">
        <v>0</v>
      </c>
      <c r="U134" s="203">
        <v>51.6</v>
      </c>
      <c r="V134" s="136">
        <v>51.6</v>
      </c>
      <c r="W134" s="133">
        <v>28.4</v>
      </c>
      <c r="X134" s="127">
        <v>0</v>
      </c>
      <c r="AC134" s="2"/>
      <c r="AD134" s="2"/>
      <c r="AE134" s="2"/>
      <c r="AF134" s="2"/>
      <c r="AG134" s="2"/>
      <c r="AH134" s="2"/>
      <c r="AI134" s="2"/>
    </row>
    <row r="135" spans="1:35" ht="19.5" customHeight="1" thickBot="1" x14ac:dyDescent="0.25">
      <c r="A135" s="302"/>
      <c r="B135" s="303"/>
      <c r="C135" s="317"/>
      <c r="D135" s="327"/>
      <c r="E135" s="330"/>
      <c r="F135" s="334"/>
      <c r="G135" s="332"/>
      <c r="H135" s="265" t="s">
        <v>158</v>
      </c>
      <c r="I135" s="167">
        <v>4</v>
      </c>
      <c r="J135" s="168">
        <v>4</v>
      </c>
      <c r="K135" s="168">
        <v>3</v>
      </c>
      <c r="L135" s="169"/>
      <c r="M135" s="167"/>
      <c r="N135" s="168"/>
      <c r="O135" s="168"/>
      <c r="P135" s="170"/>
      <c r="Q135" s="171"/>
      <c r="R135" s="168"/>
      <c r="S135" s="168"/>
      <c r="T135" s="170"/>
      <c r="U135" s="171"/>
      <c r="V135" s="168"/>
      <c r="W135" s="168"/>
      <c r="X135" s="170"/>
      <c r="AC135" s="2"/>
      <c r="AD135" s="2"/>
      <c r="AE135" s="2"/>
      <c r="AF135" s="2"/>
      <c r="AG135" s="2"/>
      <c r="AH135" s="2"/>
      <c r="AI135" s="2"/>
    </row>
    <row r="136" spans="1:35" s="4" customFormat="1" ht="19.5" customHeight="1" thickBot="1" x14ac:dyDescent="0.25">
      <c r="A136" s="302"/>
      <c r="B136" s="303"/>
      <c r="C136" s="317"/>
      <c r="D136" s="327"/>
      <c r="E136" s="330"/>
      <c r="F136" s="345" t="s">
        <v>11</v>
      </c>
      <c r="G136" s="346"/>
      <c r="H136" s="347"/>
      <c r="I136" s="61">
        <f t="shared" si="64"/>
        <v>52.5</v>
      </c>
      <c r="J136" s="62">
        <f>SUM(J134:J135)</f>
        <v>52.5</v>
      </c>
      <c r="K136" s="62">
        <f>SUM(K134:K135)</f>
        <v>29.8</v>
      </c>
      <c r="L136" s="62">
        <f>SUM(L134:L135)</f>
        <v>0</v>
      </c>
      <c r="M136" s="61">
        <f t="shared" si="65"/>
        <v>51.9</v>
      </c>
      <c r="N136" s="62">
        <f>SUM(N134:N135)</f>
        <v>51.9</v>
      </c>
      <c r="O136" s="62">
        <f>SUM(O134:O135)</f>
        <v>29.7</v>
      </c>
      <c r="P136" s="63">
        <f>SUM(P134:P135)</f>
        <v>0</v>
      </c>
      <c r="Q136" s="61">
        <f>SUM(R136,T136)</f>
        <v>51.6</v>
      </c>
      <c r="R136" s="62">
        <f>SUM(R134:R135)</f>
        <v>51.6</v>
      </c>
      <c r="S136" s="62">
        <f>SUM(S134:S135)</f>
        <v>28.4</v>
      </c>
      <c r="T136" s="63">
        <f>SUM(T134:T135)</f>
        <v>0</v>
      </c>
      <c r="U136" s="61">
        <f t="shared" si="66"/>
        <v>51.6</v>
      </c>
      <c r="V136" s="62">
        <f>SUM(V134:V135)</f>
        <v>51.6</v>
      </c>
      <c r="W136" s="62">
        <f>SUM(W134:W135)</f>
        <v>28.4</v>
      </c>
      <c r="X136" s="63">
        <f>SUM(X134:X135)</f>
        <v>0</v>
      </c>
      <c r="Y136" s="3"/>
      <c r="Z136" s="3"/>
      <c r="AA136" s="3"/>
      <c r="AB136" s="3"/>
      <c r="AC136" s="2"/>
      <c r="AD136" s="2"/>
      <c r="AE136" s="2"/>
      <c r="AF136" s="2"/>
      <c r="AG136" s="2"/>
      <c r="AH136" s="2"/>
      <c r="AI136" s="2"/>
    </row>
    <row r="137" spans="1:35" ht="14.25" customHeight="1" x14ac:dyDescent="0.2">
      <c r="A137" s="302">
        <v>2</v>
      </c>
      <c r="B137" s="303">
        <v>3</v>
      </c>
      <c r="C137" s="317">
        <v>8</v>
      </c>
      <c r="D137" s="327" t="s">
        <v>115</v>
      </c>
      <c r="E137" s="330">
        <v>32</v>
      </c>
      <c r="F137" s="333" t="s">
        <v>21</v>
      </c>
      <c r="G137" s="331" t="s">
        <v>61</v>
      </c>
      <c r="H137" s="264" t="s">
        <v>14</v>
      </c>
      <c r="I137" s="128">
        <f t="shared" si="64"/>
        <v>98.199999999999989</v>
      </c>
      <c r="J137" s="136">
        <v>93.6</v>
      </c>
      <c r="K137" s="133">
        <v>51.1</v>
      </c>
      <c r="L137" s="75">
        <v>4.5999999999999996</v>
      </c>
      <c r="M137" s="128">
        <f>SUM(N137,P137)</f>
        <v>112.2</v>
      </c>
      <c r="N137" s="136">
        <v>107.8</v>
      </c>
      <c r="O137" s="133">
        <v>60.3</v>
      </c>
      <c r="P137" s="179">
        <v>4.4000000000000004</v>
      </c>
      <c r="Q137" s="128">
        <f>SUM(R137,T137)</f>
        <v>100.5</v>
      </c>
      <c r="R137" s="136">
        <v>100.5</v>
      </c>
      <c r="S137" s="133">
        <v>54.7</v>
      </c>
      <c r="T137" s="179">
        <v>0</v>
      </c>
      <c r="U137" s="128">
        <f>SUM(V137,X137)</f>
        <v>100.5</v>
      </c>
      <c r="V137" s="136">
        <v>100.5</v>
      </c>
      <c r="W137" s="133">
        <v>54.7</v>
      </c>
      <c r="X137" s="127">
        <v>0</v>
      </c>
      <c r="AC137" s="2"/>
      <c r="AD137" s="2"/>
      <c r="AE137" s="2"/>
      <c r="AF137" s="2"/>
      <c r="AG137" s="2"/>
      <c r="AH137" s="2"/>
      <c r="AI137" s="2"/>
    </row>
    <row r="138" spans="1:35" ht="14.25" customHeight="1" x14ac:dyDescent="0.2">
      <c r="A138" s="302"/>
      <c r="B138" s="303"/>
      <c r="C138" s="317"/>
      <c r="D138" s="327"/>
      <c r="E138" s="330"/>
      <c r="F138" s="334"/>
      <c r="G138" s="332"/>
      <c r="H138" s="267" t="s">
        <v>36</v>
      </c>
      <c r="I138" s="137">
        <f t="shared" si="64"/>
        <v>11</v>
      </c>
      <c r="J138" s="139">
        <v>11</v>
      </c>
      <c r="K138" s="139">
        <v>0</v>
      </c>
      <c r="L138" s="162">
        <v>0</v>
      </c>
      <c r="M138" s="137">
        <f t="shared" si="65"/>
        <v>11</v>
      </c>
      <c r="N138" s="139">
        <v>11</v>
      </c>
      <c r="O138" s="139">
        <v>0</v>
      </c>
      <c r="P138" s="163">
        <v>0</v>
      </c>
      <c r="Q138" s="137">
        <f>SUM(R138,T138)</f>
        <v>11</v>
      </c>
      <c r="R138" s="139">
        <v>11</v>
      </c>
      <c r="S138" s="139">
        <v>0</v>
      </c>
      <c r="T138" s="163">
        <v>0</v>
      </c>
      <c r="U138" s="137">
        <v>11</v>
      </c>
      <c r="V138" s="139">
        <v>11</v>
      </c>
      <c r="W138" s="139"/>
      <c r="X138" s="138">
        <v>0</v>
      </c>
      <c r="AC138" s="2"/>
      <c r="AD138" s="2"/>
      <c r="AE138" s="2"/>
      <c r="AF138" s="2"/>
      <c r="AG138" s="2"/>
      <c r="AH138" s="2"/>
      <c r="AI138" s="2"/>
    </row>
    <row r="139" spans="1:35" ht="14.25" customHeight="1" thickBot="1" x14ac:dyDescent="0.25">
      <c r="A139" s="302"/>
      <c r="B139" s="303"/>
      <c r="C139" s="317"/>
      <c r="D139" s="327"/>
      <c r="E139" s="330"/>
      <c r="F139" s="334"/>
      <c r="G139" s="332"/>
      <c r="H139" s="265" t="s">
        <v>158</v>
      </c>
      <c r="I139" s="167">
        <v>3</v>
      </c>
      <c r="J139" s="168">
        <v>3</v>
      </c>
      <c r="K139" s="168">
        <v>2.2999999999999998</v>
      </c>
      <c r="L139" s="169"/>
      <c r="M139" s="167"/>
      <c r="N139" s="168"/>
      <c r="O139" s="168"/>
      <c r="P139" s="170"/>
      <c r="Q139" s="171"/>
      <c r="R139" s="168"/>
      <c r="S139" s="168"/>
      <c r="T139" s="170"/>
      <c r="U139" s="171"/>
      <c r="V139" s="168"/>
      <c r="W139" s="168"/>
      <c r="X139" s="170"/>
      <c r="AC139" s="2"/>
      <c r="AD139" s="2"/>
      <c r="AE139" s="2"/>
      <c r="AF139" s="2"/>
      <c r="AG139" s="2"/>
      <c r="AH139" s="2"/>
      <c r="AI139" s="2"/>
    </row>
    <row r="140" spans="1:35" s="5" customFormat="1" ht="12.75" customHeight="1" thickBot="1" x14ac:dyDescent="0.25">
      <c r="A140" s="302"/>
      <c r="B140" s="303"/>
      <c r="C140" s="317"/>
      <c r="D140" s="327"/>
      <c r="E140" s="330"/>
      <c r="F140" s="345" t="s">
        <v>11</v>
      </c>
      <c r="G140" s="346"/>
      <c r="H140" s="347"/>
      <c r="I140" s="61">
        <f t="shared" si="64"/>
        <v>112.19999999999999</v>
      </c>
      <c r="J140" s="62">
        <f>SUM(J137:J139)</f>
        <v>107.6</v>
      </c>
      <c r="K140" s="62">
        <f>SUM(K137:K139)</f>
        <v>53.4</v>
      </c>
      <c r="L140" s="62">
        <f>SUM(L137:L139)</f>
        <v>4.5999999999999996</v>
      </c>
      <c r="M140" s="61">
        <f t="shared" si="65"/>
        <v>123.2</v>
      </c>
      <c r="N140" s="62">
        <f>SUM(N137:N139)</f>
        <v>118.8</v>
      </c>
      <c r="O140" s="62">
        <f>SUM(O137:O139)</f>
        <v>60.3</v>
      </c>
      <c r="P140" s="63">
        <f>SUM(P137:P139)</f>
        <v>4.4000000000000004</v>
      </c>
      <c r="Q140" s="61">
        <f>SUM(R140,T140)</f>
        <v>111.5</v>
      </c>
      <c r="R140" s="62">
        <f>SUM(R137:R139)</f>
        <v>111.5</v>
      </c>
      <c r="S140" s="62">
        <f>SUM(S137:S139)</f>
        <v>54.7</v>
      </c>
      <c r="T140" s="63">
        <f>SUM(T137:T139)</f>
        <v>0</v>
      </c>
      <c r="U140" s="61">
        <f t="shared" si="66"/>
        <v>111.5</v>
      </c>
      <c r="V140" s="62">
        <f>SUM(V137:V139)</f>
        <v>111.5</v>
      </c>
      <c r="W140" s="62">
        <f>SUM(W137:W139)</f>
        <v>54.7</v>
      </c>
      <c r="X140" s="63">
        <f>SUM(X137:X139)</f>
        <v>0</v>
      </c>
      <c r="Y140" s="3"/>
      <c r="Z140" s="3"/>
      <c r="AA140" s="3"/>
      <c r="AB140" s="3"/>
      <c r="AC140" s="2"/>
      <c r="AD140" s="2"/>
      <c r="AE140" s="2"/>
      <c r="AF140" s="2"/>
      <c r="AG140" s="2"/>
      <c r="AH140" s="2"/>
      <c r="AI140" s="2"/>
    </row>
    <row r="141" spans="1:35" ht="19.5" customHeight="1" x14ac:dyDescent="0.2">
      <c r="A141" s="302">
        <v>2</v>
      </c>
      <c r="B141" s="303">
        <v>3</v>
      </c>
      <c r="C141" s="317">
        <v>9</v>
      </c>
      <c r="D141" s="327" t="s">
        <v>116</v>
      </c>
      <c r="E141" s="330">
        <v>33</v>
      </c>
      <c r="F141" s="333" t="s">
        <v>21</v>
      </c>
      <c r="G141" s="331" t="s">
        <v>62</v>
      </c>
      <c r="H141" s="264" t="s">
        <v>14</v>
      </c>
      <c r="I141" s="203">
        <f t="shared" si="64"/>
        <v>31.4</v>
      </c>
      <c r="J141" s="136">
        <v>30.7</v>
      </c>
      <c r="K141" s="133">
        <v>10.5</v>
      </c>
      <c r="L141" s="134">
        <v>0.7</v>
      </c>
      <c r="M141" s="203">
        <v>42.2</v>
      </c>
      <c r="N141" s="136">
        <v>40.799999999999997</v>
      </c>
      <c r="O141" s="133">
        <v>17.100000000000001</v>
      </c>
      <c r="P141" s="135">
        <v>1.4</v>
      </c>
      <c r="Q141" s="203">
        <f>SUM(R141,T141)</f>
        <v>38.4</v>
      </c>
      <c r="R141" s="136">
        <v>38.4</v>
      </c>
      <c r="S141" s="133">
        <v>13.7</v>
      </c>
      <c r="T141" s="135">
        <v>0</v>
      </c>
      <c r="U141" s="203">
        <f>SUM(V141,X141)</f>
        <v>38.4</v>
      </c>
      <c r="V141" s="136">
        <v>38.4</v>
      </c>
      <c r="W141" s="133">
        <v>13.7</v>
      </c>
      <c r="X141" s="135">
        <v>0</v>
      </c>
      <c r="AC141" s="2"/>
      <c r="AD141" s="2"/>
      <c r="AE141" s="2"/>
      <c r="AF141" s="2"/>
      <c r="AG141" s="2"/>
      <c r="AH141" s="2"/>
      <c r="AI141" s="2"/>
    </row>
    <row r="142" spans="1:35" ht="19.5" customHeight="1" thickBot="1" x14ac:dyDescent="0.25">
      <c r="A142" s="302"/>
      <c r="B142" s="303"/>
      <c r="C142" s="317"/>
      <c r="D142" s="327"/>
      <c r="E142" s="330"/>
      <c r="F142" s="334"/>
      <c r="G142" s="332"/>
      <c r="H142" s="265" t="s">
        <v>158</v>
      </c>
      <c r="I142" s="204">
        <v>4</v>
      </c>
      <c r="J142" s="205">
        <v>4</v>
      </c>
      <c r="K142" s="205">
        <v>3</v>
      </c>
      <c r="L142" s="206"/>
      <c r="M142" s="204"/>
      <c r="N142" s="205"/>
      <c r="O142" s="205"/>
      <c r="P142" s="207"/>
      <c r="Q142" s="208"/>
      <c r="R142" s="205"/>
      <c r="S142" s="205"/>
      <c r="T142" s="207"/>
      <c r="U142" s="208"/>
      <c r="V142" s="205"/>
      <c r="W142" s="205"/>
      <c r="X142" s="170"/>
      <c r="AC142" s="2"/>
      <c r="AD142" s="2"/>
      <c r="AE142" s="2"/>
      <c r="AF142" s="2"/>
      <c r="AG142" s="2"/>
      <c r="AH142" s="2"/>
      <c r="AI142" s="2"/>
    </row>
    <row r="143" spans="1:35" ht="19.5" customHeight="1" thickBot="1" x14ac:dyDescent="0.25">
      <c r="A143" s="302"/>
      <c r="B143" s="303"/>
      <c r="C143" s="317"/>
      <c r="D143" s="327"/>
      <c r="E143" s="330"/>
      <c r="F143" s="345" t="s">
        <v>11</v>
      </c>
      <c r="G143" s="346"/>
      <c r="H143" s="347"/>
      <c r="I143" s="61">
        <f t="shared" si="64"/>
        <v>35.400000000000006</v>
      </c>
      <c r="J143" s="62">
        <f>SUM(J141:J142)</f>
        <v>34.700000000000003</v>
      </c>
      <c r="K143" s="62">
        <f>SUM(K141:K142)</f>
        <v>13.5</v>
      </c>
      <c r="L143" s="62">
        <f>SUM(L141:L142)</f>
        <v>0.7</v>
      </c>
      <c r="M143" s="61">
        <f t="shared" si="65"/>
        <v>42.199999999999996</v>
      </c>
      <c r="N143" s="62">
        <f>SUM(N141:N142)</f>
        <v>40.799999999999997</v>
      </c>
      <c r="O143" s="62">
        <f>SUM(O141:O142)</f>
        <v>17.100000000000001</v>
      </c>
      <c r="P143" s="63">
        <f>SUM(P141:P142)</f>
        <v>1.4</v>
      </c>
      <c r="Q143" s="61">
        <f>SUM(R143,T143)</f>
        <v>38.4</v>
      </c>
      <c r="R143" s="62">
        <f>SUM(R141:R142)</f>
        <v>38.4</v>
      </c>
      <c r="S143" s="62">
        <f>SUM(S141:S142)</f>
        <v>13.7</v>
      </c>
      <c r="T143" s="63">
        <f>SUM(T141:T142)</f>
        <v>0</v>
      </c>
      <c r="U143" s="61">
        <f t="shared" si="66"/>
        <v>38.4</v>
      </c>
      <c r="V143" s="62">
        <f>SUM(V141:V142)</f>
        <v>38.4</v>
      </c>
      <c r="W143" s="62">
        <f>SUM(W141:W142)</f>
        <v>13.7</v>
      </c>
      <c r="X143" s="63">
        <f>SUM(X141:X142)</f>
        <v>0</v>
      </c>
      <c r="AC143" s="2"/>
      <c r="AD143" s="2"/>
      <c r="AE143" s="2"/>
      <c r="AF143" s="2"/>
      <c r="AG143" s="2"/>
      <c r="AH143" s="2"/>
      <c r="AI143" s="2"/>
    </row>
    <row r="144" spans="1:35" ht="19.5" customHeight="1" x14ac:dyDescent="0.2">
      <c r="A144" s="302">
        <v>2</v>
      </c>
      <c r="B144" s="303">
        <v>3</v>
      </c>
      <c r="C144" s="317">
        <v>10</v>
      </c>
      <c r="D144" s="327" t="s">
        <v>117</v>
      </c>
      <c r="E144" s="330">
        <v>34</v>
      </c>
      <c r="F144" s="333" t="s">
        <v>21</v>
      </c>
      <c r="G144" s="331" t="s">
        <v>63</v>
      </c>
      <c r="H144" s="264" t="s">
        <v>14</v>
      </c>
      <c r="I144" s="203">
        <f t="shared" si="64"/>
        <v>40.400000000000006</v>
      </c>
      <c r="J144" s="136">
        <v>39.700000000000003</v>
      </c>
      <c r="K144" s="133">
        <v>17.3</v>
      </c>
      <c r="L144" s="75">
        <v>0.7</v>
      </c>
      <c r="M144" s="203">
        <v>54.7</v>
      </c>
      <c r="N144" s="136">
        <v>54.7</v>
      </c>
      <c r="O144" s="133">
        <v>23.8</v>
      </c>
      <c r="P144" s="179">
        <v>0</v>
      </c>
      <c r="Q144" s="203">
        <v>48.3</v>
      </c>
      <c r="R144" s="136">
        <v>48.3</v>
      </c>
      <c r="S144" s="133">
        <v>22.8</v>
      </c>
      <c r="T144" s="179">
        <v>0</v>
      </c>
      <c r="U144" s="203">
        <v>48.3</v>
      </c>
      <c r="V144" s="136">
        <v>48.3</v>
      </c>
      <c r="W144" s="133">
        <v>22.8</v>
      </c>
      <c r="X144" s="179">
        <v>0</v>
      </c>
      <c r="AC144" s="2"/>
      <c r="AD144" s="2"/>
      <c r="AE144" s="2"/>
      <c r="AF144" s="2"/>
      <c r="AG144" s="2"/>
      <c r="AH144" s="2"/>
      <c r="AI144" s="2"/>
    </row>
    <row r="145" spans="1:35" ht="19.5" customHeight="1" thickBot="1" x14ac:dyDescent="0.25">
      <c r="A145" s="302"/>
      <c r="B145" s="303"/>
      <c r="C145" s="317"/>
      <c r="D145" s="327"/>
      <c r="E145" s="330"/>
      <c r="F145" s="334"/>
      <c r="G145" s="332"/>
      <c r="H145" s="265" t="s">
        <v>158</v>
      </c>
      <c r="I145" s="167">
        <v>0.9</v>
      </c>
      <c r="J145" s="168">
        <v>0.9</v>
      </c>
      <c r="K145" s="168">
        <v>0.7</v>
      </c>
      <c r="L145" s="169"/>
      <c r="M145" s="167"/>
      <c r="N145" s="168"/>
      <c r="O145" s="168"/>
      <c r="P145" s="170"/>
      <c r="Q145" s="171"/>
      <c r="R145" s="168"/>
      <c r="S145" s="168"/>
      <c r="T145" s="170"/>
      <c r="U145" s="171"/>
      <c r="V145" s="168"/>
      <c r="W145" s="168"/>
      <c r="X145" s="170"/>
      <c r="AC145" s="2"/>
      <c r="AD145" s="2"/>
      <c r="AE145" s="2"/>
      <c r="AF145" s="2"/>
      <c r="AG145" s="2"/>
      <c r="AH145" s="2"/>
      <c r="AI145" s="2"/>
    </row>
    <row r="146" spans="1:35" ht="19.5" customHeight="1" thickBot="1" x14ac:dyDescent="0.25">
      <c r="A146" s="302"/>
      <c r="B146" s="303"/>
      <c r="C146" s="317"/>
      <c r="D146" s="327"/>
      <c r="E146" s="330"/>
      <c r="F146" s="345" t="s">
        <v>11</v>
      </c>
      <c r="G146" s="346"/>
      <c r="H146" s="347"/>
      <c r="I146" s="61">
        <f t="shared" si="64"/>
        <v>41.300000000000004</v>
      </c>
      <c r="J146" s="62">
        <f>SUM(J144:J145)</f>
        <v>40.6</v>
      </c>
      <c r="K146" s="62">
        <f>SUM(K144:K145)</f>
        <v>18</v>
      </c>
      <c r="L146" s="62">
        <f>SUM(L144:L145)</f>
        <v>0.7</v>
      </c>
      <c r="M146" s="61">
        <f t="shared" si="65"/>
        <v>54.7</v>
      </c>
      <c r="N146" s="62">
        <f>SUM(N144:N145)</f>
        <v>54.7</v>
      </c>
      <c r="O146" s="62">
        <f>SUM(O144:O145)</f>
        <v>23.8</v>
      </c>
      <c r="P146" s="63">
        <f>SUM(P144:P145)</f>
        <v>0</v>
      </c>
      <c r="Q146" s="61">
        <f>SUM(R146,T146)</f>
        <v>48.3</v>
      </c>
      <c r="R146" s="62">
        <f>SUM(R144:R145)</f>
        <v>48.3</v>
      </c>
      <c r="S146" s="62">
        <f>SUM(S144:S145)</f>
        <v>22.8</v>
      </c>
      <c r="T146" s="63">
        <f>SUM(T144:T145)</f>
        <v>0</v>
      </c>
      <c r="U146" s="61">
        <f t="shared" si="66"/>
        <v>48.3</v>
      </c>
      <c r="V146" s="62">
        <f>SUM(V144:V145)</f>
        <v>48.3</v>
      </c>
      <c r="W146" s="62">
        <f>SUM(W144:W145)</f>
        <v>22.8</v>
      </c>
      <c r="X146" s="63">
        <f>SUM(X144:X145)</f>
        <v>0</v>
      </c>
      <c r="AC146" s="2"/>
      <c r="AD146" s="2"/>
      <c r="AE146" s="2"/>
      <c r="AF146" s="2"/>
      <c r="AG146" s="2"/>
      <c r="AH146" s="2"/>
      <c r="AI146" s="2"/>
    </row>
    <row r="147" spans="1:35" ht="19.5" customHeight="1" x14ac:dyDescent="0.2">
      <c r="A147" s="302">
        <v>2</v>
      </c>
      <c r="B147" s="303">
        <v>3</v>
      </c>
      <c r="C147" s="317">
        <v>11</v>
      </c>
      <c r="D147" s="327" t="s">
        <v>118</v>
      </c>
      <c r="E147" s="330">
        <v>35</v>
      </c>
      <c r="F147" s="333" t="s">
        <v>21</v>
      </c>
      <c r="G147" s="331" t="s">
        <v>64</v>
      </c>
      <c r="H147" s="264" t="s">
        <v>14</v>
      </c>
      <c r="I147" s="203">
        <f t="shared" si="64"/>
        <v>43.5</v>
      </c>
      <c r="J147" s="136">
        <v>34.5</v>
      </c>
      <c r="K147" s="133">
        <v>16.8</v>
      </c>
      <c r="L147" s="75">
        <v>9</v>
      </c>
      <c r="M147" s="203">
        <f>SUM(N147,P147)</f>
        <v>45.6</v>
      </c>
      <c r="N147" s="136">
        <v>45.6</v>
      </c>
      <c r="O147" s="133">
        <v>21.1</v>
      </c>
      <c r="P147" s="179">
        <v>0</v>
      </c>
      <c r="Q147" s="203">
        <v>40.5</v>
      </c>
      <c r="R147" s="136">
        <v>40.5</v>
      </c>
      <c r="S147" s="133">
        <v>16.100000000000001</v>
      </c>
      <c r="T147" s="179">
        <v>0</v>
      </c>
      <c r="U147" s="203">
        <v>40.5</v>
      </c>
      <c r="V147" s="136">
        <v>40.5</v>
      </c>
      <c r="W147" s="133">
        <v>16.100000000000001</v>
      </c>
      <c r="X147" s="127">
        <v>0</v>
      </c>
      <c r="AC147" s="2"/>
      <c r="AD147" s="2"/>
      <c r="AE147" s="2"/>
      <c r="AF147" s="2"/>
      <c r="AG147" s="2"/>
      <c r="AH147" s="2"/>
      <c r="AI147" s="2"/>
    </row>
    <row r="148" spans="1:35" ht="19.5" customHeight="1" thickBot="1" x14ac:dyDescent="0.25">
      <c r="A148" s="302"/>
      <c r="B148" s="303"/>
      <c r="C148" s="317"/>
      <c r="D148" s="327"/>
      <c r="E148" s="330"/>
      <c r="F148" s="334"/>
      <c r="G148" s="332"/>
      <c r="H148" s="265" t="s">
        <v>158</v>
      </c>
      <c r="I148" s="167">
        <v>1.3</v>
      </c>
      <c r="J148" s="168">
        <v>1.3</v>
      </c>
      <c r="K148" s="168">
        <v>1</v>
      </c>
      <c r="L148" s="169"/>
      <c r="M148" s="167"/>
      <c r="N148" s="168"/>
      <c r="O148" s="168"/>
      <c r="P148" s="170"/>
      <c r="Q148" s="171"/>
      <c r="R148" s="168"/>
      <c r="S148" s="168"/>
      <c r="T148" s="170"/>
      <c r="U148" s="171"/>
      <c r="V148" s="168"/>
      <c r="W148" s="168"/>
      <c r="X148" s="170"/>
      <c r="AC148" s="2"/>
      <c r="AD148" s="2"/>
      <c r="AE148" s="2"/>
      <c r="AF148" s="2"/>
      <c r="AG148" s="2"/>
      <c r="AH148" s="2"/>
      <c r="AI148" s="2"/>
    </row>
    <row r="149" spans="1:35" ht="19.5" customHeight="1" thickBot="1" x14ac:dyDescent="0.25">
      <c r="A149" s="302"/>
      <c r="B149" s="303"/>
      <c r="C149" s="317"/>
      <c r="D149" s="327"/>
      <c r="E149" s="330"/>
      <c r="F149" s="322" t="s">
        <v>11</v>
      </c>
      <c r="G149" s="323"/>
      <c r="H149" s="324"/>
      <c r="I149" s="61">
        <f t="shared" si="64"/>
        <v>44.8</v>
      </c>
      <c r="J149" s="62">
        <f>SUM(J147:J148)</f>
        <v>35.799999999999997</v>
      </c>
      <c r="K149" s="62">
        <f>SUM(K147:K148)</f>
        <v>17.8</v>
      </c>
      <c r="L149" s="62">
        <f>SUM(L147:L148)</f>
        <v>9</v>
      </c>
      <c r="M149" s="61">
        <f t="shared" si="65"/>
        <v>45.6</v>
      </c>
      <c r="N149" s="62">
        <f>SUM(N147:N148)</f>
        <v>45.6</v>
      </c>
      <c r="O149" s="62">
        <f>SUM(O147:O148)</f>
        <v>21.1</v>
      </c>
      <c r="P149" s="63">
        <f>SUM(P147:P148)</f>
        <v>0</v>
      </c>
      <c r="Q149" s="61">
        <f t="shared" ref="Q149:Q157" si="67">SUM(R149,T149)</f>
        <v>40.5</v>
      </c>
      <c r="R149" s="62">
        <f>SUM(R147:R148)</f>
        <v>40.5</v>
      </c>
      <c r="S149" s="62">
        <f>SUM(S147:S148)</f>
        <v>16.100000000000001</v>
      </c>
      <c r="T149" s="63">
        <f>SUM(T147:T148)</f>
        <v>0</v>
      </c>
      <c r="U149" s="61">
        <f t="shared" si="66"/>
        <v>40.5</v>
      </c>
      <c r="V149" s="62">
        <f>SUM(V147:V148)</f>
        <v>40.5</v>
      </c>
      <c r="W149" s="62">
        <f>SUM(W147:W148)</f>
        <v>16.100000000000001</v>
      </c>
      <c r="X149" s="63">
        <f>SUM(X147:X148)</f>
        <v>0</v>
      </c>
      <c r="Z149" s="3">
        <f>M115+M118+M121+M124+M127+M131+M134+M137+M141+M144+M147</f>
        <v>789.90000000000009</v>
      </c>
      <c r="AC149" s="2"/>
      <c r="AD149" s="2"/>
      <c r="AE149" s="2"/>
      <c r="AF149" s="2"/>
      <c r="AG149" s="2"/>
      <c r="AH149" s="2"/>
      <c r="AI149" s="2"/>
    </row>
    <row r="150" spans="1:35" ht="13.5" customHeight="1" x14ac:dyDescent="0.2">
      <c r="A150" s="366">
        <v>2</v>
      </c>
      <c r="B150" s="372">
        <v>3</v>
      </c>
      <c r="C150" s="389">
        <v>12</v>
      </c>
      <c r="D150" s="385" t="s">
        <v>104</v>
      </c>
      <c r="E150" s="268">
        <v>26</v>
      </c>
      <c r="F150" s="377" t="s">
        <v>21</v>
      </c>
      <c r="G150" s="226" t="s">
        <v>84</v>
      </c>
      <c r="H150" s="391" t="s">
        <v>14</v>
      </c>
      <c r="I150" s="107">
        <f t="shared" si="64"/>
        <v>1</v>
      </c>
      <c r="J150" s="67">
        <v>1</v>
      </c>
      <c r="K150" s="45">
        <v>0</v>
      </c>
      <c r="L150" s="95">
        <v>0</v>
      </c>
      <c r="M150" s="107">
        <f t="shared" ref="M150:M155" si="68">SUM(N150,P150)</f>
        <v>2</v>
      </c>
      <c r="N150" s="67">
        <v>2</v>
      </c>
      <c r="O150" s="45">
        <v>0</v>
      </c>
      <c r="P150" s="95">
        <v>0</v>
      </c>
      <c r="Q150" s="107">
        <f t="shared" si="67"/>
        <v>2</v>
      </c>
      <c r="R150" s="67">
        <v>2</v>
      </c>
      <c r="S150" s="45">
        <v>0</v>
      </c>
      <c r="T150" s="46">
        <v>0</v>
      </c>
      <c r="U150" s="107">
        <f t="shared" si="66"/>
        <v>2</v>
      </c>
      <c r="V150" s="67">
        <v>2</v>
      </c>
      <c r="W150" s="45">
        <v>0</v>
      </c>
      <c r="X150" s="46">
        <v>0</v>
      </c>
      <c r="AC150" s="2"/>
      <c r="AD150" s="2"/>
      <c r="AE150" s="2"/>
      <c r="AF150" s="2"/>
      <c r="AG150" s="2"/>
      <c r="AH150" s="2"/>
      <c r="AI150" s="2"/>
    </row>
    <row r="151" spans="1:35" ht="13.5" customHeight="1" x14ac:dyDescent="0.2">
      <c r="A151" s="367"/>
      <c r="B151" s="374"/>
      <c r="C151" s="332"/>
      <c r="D151" s="398"/>
      <c r="E151" s="268">
        <v>27</v>
      </c>
      <c r="F151" s="378"/>
      <c r="G151" s="226" t="s">
        <v>85</v>
      </c>
      <c r="H151" s="392"/>
      <c r="I151" s="137">
        <f t="shared" si="64"/>
        <v>1.5</v>
      </c>
      <c r="J151" s="139">
        <v>1.5</v>
      </c>
      <c r="K151" s="48">
        <v>0</v>
      </c>
      <c r="L151" s="140">
        <v>0</v>
      </c>
      <c r="M151" s="137">
        <f t="shared" si="68"/>
        <v>1.5</v>
      </c>
      <c r="N151" s="139">
        <v>1.5</v>
      </c>
      <c r="O151" s="48">
        <v>0</v>
      </c>
      <c r="P151" s="140">
        <v>0</v>
      </c>
      <c r="Q151" s="137">
        <f t="shared" si="67"/>
        <v>1.5</v>
      </c>
      <c r="R151" s="139">
        <v>1.5</v>
      </c>
      <c r="S151" s="48">
        <v>0</v>
      </c>
      <c r="T151" s="141">
        <v>0</v>
      </c>
      <c r="U151" s="137">
        <f t="shared" si="66"/>
        <v>1.5</v>
      </c>
      <c r="V151" s="139">
        <v>1.5</v>
      </c>
      <c r="W151" s="48">
        <v>0</v>
      </c>
      <c r="X151" s="141">
        <v>0</v>
      </c>
      <c r="AC151" s="2"/>
      <c r="AD151" s="2"/>
      <c r="AE151" s="2"/>
      <c r="AF151" s="2"/>
      <c r="AG151" s="2"/>
      <c r="AH151" s="2"/>
      <c r="AI151" s="2"/>
    </row>
    <row r="152" spans="1:35" ht="13.5" customHeight="1" x14ac:dyDescent="0.2">
      <c r="A152" s="367"/>
      <c r="B152" s="374"/>
      <c r="C152" s="332"/>
      <c r="D152" s="398"/>
      <c r="E152" s="268">
        <v>30</v>
      </c>
      <c r="F152" s="378"/>
      <c r="G152" s="226" t="s">
        <v>86</v>
      </c>
      <c r="H152" s="392"/>
      <c r="I152" s="137">
        <f t="shared" si="64"/>
        <v>0.3</v>
      </c>
      <c r="J152" s="139">
        <v>0.3</v>
      </c>
      <c r="K152" s="139">
        <v>0</v>
      </c>
      <c r="L152" s="142">
        <v>0</v>
      </c>
      <c r="M152" s="137">
        <f t="shared" si="68"/>
        <v>0.3</v>
      </c>
      <c r="N152" s="139">
        <v>0.3</v>
      </c>
      <c r="O152" s="139">
        <v>0</v>
      </c>
      <c r="P152" s="142">
        <v>0</v>
      </c>
      <c r="Q152" s="137">
        <f t="shared" si="67"/>
        <v>0.3</v>
      </c>
      <c r="R152" s="139">
        <v>0.3</v>
      </c>
      <c r="S152" s="139">
        <v>0</v>
      </c>
      <c r="T152" s="143">
        <v>0</v>
      </c>
      <c r="U152" s="137">
        <f t="shared" si="66"/>
        <v>0.3</v>
      </c>
      <c r="V152" s="139">
        <v>0.3</v>
      </c>
      <c r="W152" s="139">
        <v>0</v>
      </c>
      <c r="X152" s="143">
        <v>0</v>
      </c>
      <c r="AC152" s="2"/>
      <c r="AD152" s="2"/>
      <c r="AE152" s="2"/>
      <c r="AF152" s="2"/>
      <c r="AG152" s="2"/>
      <c r="AH152" s="2"/>
      <c r="AI152" s="2"/>
    </row>
    <row r="153" spans="1:35" ht="13.5" customHeight="1" x14ac:dyDescent="0.2">
      <c r="A153" s="367"/>
      <c r="B153" s="374"/>
      <c r="C153" s="332"/>
      <c r="D153" s="398"/>
      <c r="E153" s="268">
        <v>33</v>
      </c>
      <c r="F153" s="378"/>
      <c r="G153" s="226" t="s">
        <v>87</v>
      </c>
      <c r="H153" s="392"/>
      <c r="I153" s="137">
        <f t="shared" si="64"/>
        <v>5</v>
      </c>
      <c r="J153" s="139">
        <v>5</v>
      </c>
      <c r="K153" s="48">
        <v>0</v>
      </c>
      <c r="L153" s="140">
        <v>0</v>
      </c>
      <c r="M153" s="137">
        <v>3.6</v>
      </c>
      <c r="N153" s="139">
        <v>3.6</v>
      </c>
      <c r="O153" s="48">
        <v>0</v>
      </c>
      <c r="P153" s="140">
        <v>0</v>
      </c>
      <c r="Q153" s="137">
        <f t="shared" si="67"/>
        <v>5</v>
      </c>
      <c r="R153" s="139">
        <v>5</v>
      </c>
      <c r="S153" s="48">
        <v>0</v>
      </c>
      <c r="T153" s="141">
        <v>0</v>
      </c>
      <c r="U153" s="137">
        <f t="shared" si="66"/>
        <v>5</v>
      </c>
      <c r="V153" s="139">
        <v>5</v>
      </c>
      <c r="W153" s="48">
        <v>0</v>
      </c>
      <c r="X153" s="141">
        <v>0</v>
      </c>
      <c r="AC153" s="2"/>
      <c r="AD153" s="2"/>
      <c r="AE153" s="2"/>
      <c r="AF153" s="2"/>
      <c r="AG153" s="2"/>
      <c r="AH153" s="2"/>
      <c r="AI153" s="2"/>
    </row>
    <row r="154" spans="1:35" ht="13.5" customHeight="1" x14ac:dyDescent="0.2">
      <c r="A154" s="367"/>
      <c r="B154" s="374"/>
      <c r="C154" s="332"/>
      <c r="D154" s="398"/>
      <c r="E154" s="268">
        <v>34</v>
      </c>
      <c r="F154" s="378"/>
      <c r="G154" s="226" t="s">
        <v>88</v>
      </c>
      <c r="H154" s="392"/>
      <c r="I154" s="137">
        <f t="shared" si="64"/>
        <v>5</v>
      </c>
      <c r="J154" s="139">
        <v>5</v>
      </c>
      <c r="K154" s="48">
        <v>0</v>
      </c>
      <c r="L154" s="140">
        <v>0</v>
      </c>
      <c r="M154" s="137">
        <f t="shared" si="68"/>
        <v>5</v>
      </c>
      <c r="N154" s="139">
        <v>5</v>
      </c>
      <c r="O154" s="48">
        <v>0</v>
      </c>
      <c r="P154" s="140">
        <v>0</v>
      </c>
      <c r="Q154" s="137">
        <f t="shared" si="67"/>
        <v>5</v>
      </c>
      <c r="R154" s="139">
        <v>5</v>
      </c>
      <c r="S154" s="48">
        <v>0</v>
      </c>
      <c r="T154" s="141">
        <v>0</v>
      </c>
      <c r="U154" s="137">
        <f t="shared" si="66"/>
        <v>5</v>
      </c>
      <c r="V154" s="139">
        <v>5</v>
      </c>
      <c r="W154" s="48">
        <v>0</v>
      </c>
      <c r="X154" s="141">
        <v>0</v>
      </c>
      <c r="AC154" s="2"/>
      <c r="AD154" s="2"/>
      <c r="AE154" s="2"/>
      <c r="AF154" s="2"/>
      <c r="AG154" s="2"/>
      <c r="AH154" s="2"/>
      <c r="AI154" s="2"/>
    </row>
    <row r="155" spans="1:35" ht="13.5" customHeight="1" thickBot="1" x14ac:dyDescent="0.25">
      <c r="A155" s="367"/>
      <c r="B155" s="374"/>
      <c r="C155" s="332"/>
      <c r="D155" s="398"/>
      <c r="E155" s="269">
        <v>35</v>
      </c>
      <c r="F155" s="378"/>
      <c r="G155" s="226" t="s">
        <v>89</v>
      </c>
      <c r="H155" s="392"/>
      <c r="I155" s="137">
        <f t="shared" si="64"/>
        <v>3</v>
      </c>
      <c r="J155" s="139">
        <v>3</v>
      </c>
      <c r="K155" s="139">
        <v>0</v>
      </c>
      <c r="L155" s="142">
        <v>0</v>
      </c>
      <c r="M155" s="137">
        <f t="shared" si="68"/>
        <v>3</v>
      </c>
      <c r="N155" s="139">
        <v>3</v>
      </c>
      <c r="O155" s="139">
        <v>0</v>
      </c>
      <c r="P155" s="142">
        <v>0</v>
      </c>
      <c r="Q155" s="144">
        <f t="shared" si="67"/>
        <v>3</v>
      </c>
      <c r="R155" s="145">
        <v>3</v>
      </c>
      <c r="S155" s="145">
        <v>0</v>
      </c>
      <c r="T155" s="146">
        <v>0</v>
      </c>
      <c r="U155" s="144">
        <f t="shared" si="66"/>
        <v>3</v>
      </c>
      <c r="V155" s="145">
        <v>3</v>
      </c>
      <c r="W155" s="145">
        <v>0</v>
      </c>
      <c r="X155" s="146">
        <v>0</v>
      </c>
      <c r="AC155" s="2"/>
      <c r="AD155" s="2"/>
      <c r="AE155" s="2"/>
      <c r="AF155" s="2"/>
      <c r="AG155" s="2"/>
      <c r="AH155" s="2"/>
      <c r="AI155" s="2"/>
    </row>
    <row r="156" spans="1:35" ht="13.5" customHeight="1" thickBot="1" x14ac:dyDescent="0.25">
      <c r="A156" s="368"/>
      <c r="B156" s="373"/>
      <c r="C156" s="390"/>
      <c r="D156" s="326"/>
      <c r="E156" s="267"/>
      <c r="F156" s="322" t="s">
        <v>11</v>
      </c>
      <c r="G156" s="323"/>
      <c r="H156" s="324"/>
      <c r="I156" s="35">
        <f t="shared" ref="I156:I182" si="69">SUM(J156,L156)</f>
        <v>15.8</v>
      </c>
      <c r="J156" s="30">
        <f>SUM(J150:J155)</f>
        <v>15.8</v>
      </c>
      <c r="K156" s="30">
        <f>SUM(K150:K155)</f>
        <v>0</v>
      </c>
      <c r="L156" s="30">
        <f>SUM(L150:L155)</f>
        <v>0</v>
      </c>
      <c r="M156" s="35">
        <f t="shared" ref="M156:M178" si="70">SUM(N156,P156)</f>
        <v>15.4</v>
      </c>
      <c r="N156" s="30">
        <f>SUM(N150:N155)</f>
        <v>15.4</v>
      </c>
      <c r="O156" s="30">
        <f>SUM(O150:O155)</f>
        <v>0</v>
      </c>
      <c r="P156" s="49">
        <f>SUM(P150:P155)</f>
        <v>0</v>
      </c>
      <c r="Q156" s="35">
        <f t="shared" si="67"/>
        <v>16.8</v>
      </c>
      <c r="R156" s="30">
        <f>SUM(R150:R155)</f>
        <v>16.8</v>
      </c>
      <c r="S156" s="30">
        <f>SUM(S150:S155)</f>
        <v>0</v>
      </c>
      <c r="T156" s="49">
        <f>SUM(T150:T155)</f>
        <v>0</v>
      </c>
      <c r="U156" s="35">
        <f t="shared" si="66"/>
        <v>16.8</v>
      </c>
      <c r="V156" s="30">
        <f>SUM(V150:V155)</f>
        <v>16.8</v>
      </c>
      <c r="W156" s="30">
        <f>SUM(W150:W155)</f>
        <v>0</v>
      </c>
      <c r="X156" s="49">
        <f>SUM(X150:X155)</f>
        <v>0</v>
      </c>
      <c r="AC156" s="2"/>
      <c r="AD156" s="2"/>
      <c r="AE156" s="2"/>
      <c r="AF156" s="2"/>
      <c r="AG156" s="2"/>
      <c r="AH156" s="2"/>
      <c r="AI156" s="2"/>
    </row>
    <row r="157" spans="1:35" ht="56.25" customHeight="1" thickBot="1" x14ac:dyDescent="0.25">
      <c r="A157" s="366">
        <v>2</v>
      </c>
      <c r="B157" s="372">
        <v>3</v>
      </c>
      <c r="C157" s="389">
        <v>13</v>
      </c>
      <c r="D157" s="385" t="s">
        <v>120</v>
      </c>
      <c r="E157" s="375">
        <v>18</v>
      </c>
      <c r="F157" s="225" t="s">
        <v>21</v>
      </c>
      <c r="G157" s="270" t="s">
        <v>109</v>
      </c>
      <c r="H157" s="227" t="s">
        <v>14</v>
      </c>
      <c r="I157" s="147">
        <f>SUM(J157,L157)</f>
        <v>14.8</v>
      </c>
      <c r="J157" s="110">
        <v>14.8</v>
      </c>
      <c r="K157" s="110">
        <v>0</v>
      </c>
      <c r="L157" s="148">
        <v>0</v>
      </c>
      <c r="M157" s="109">
        <v>7.4</v>
      </c>
      <c r="N157" s="149">
        <v>7.4</v>
      </c>
      <c r="O157" s="149"/>
      <c r="P157" s="150">
        <v>0</v>
      </c>
      <c r="Q157" s="106">
        <f t="shared" si="67"/>
        <v>21.5</v>
      </c>
      <c r="R157" s="112">
        <v>21.5</v>
      </c>
      <c r="S157" s="112">
        <v>0</v>
      </c>
      <c r="T157" s="151">
        <v>0</v>
      </c>
      <c r="U157" s="106">
        <f t="shared" si="66"/>
        <v>21.5</v>
      </c>
      <c r="V157" s="112">
        <v>21.5</v>
      </c>
      <c r="W157" s="112">
        <v>0</v>
      </c>
      <c r="X157" s="151">
        <v>0</v>
      </c>
      <c r="AC157" s="2"/>
      <c r="AD157" s="2"/>
      <c r="AE157" s="2"/>
      <c r="AF157" s="2"/>
      <c r="AG157" s="2"/>
      <c r="AH157" s="2"/>
      <c r="AI157" s="2"/>
    </row>
    <row r="158" spans="1:35" ht="19.5" customHeight="1" thickBot="1" x14ac:dyDescent="0.25">
      <c r="A158" s="368"/>
      <c r="B158" s="373"/>
      <c r="C158" s="390"/>
      <c r="D158" s="326"/>
      <c r="E158" s="376"/>
      <c r="F158" s="322" t="s">
        <v>11</v>
      </c>
      <c r="G158" s="323"/>
      <c r="H158" s="323"/>
      <c r="I158" s="29">
        <f>SUM(J158,L158)</f>
        <v>14.8</v>
      </c>
      <c r="J158" s="30">
        <f>SUM(J157)</f>
        <v>14.8</v>
      </c>
      <c r="K158" s="30">
        <f>SUM(K157)</f>
        <v>0</v>
      </c>
      <c r="L158" s="30">
        <f>SUM(L157)</f>
        <v>0</v>
      </c>
      <c r="M158" s="35">
        <v>7.4</v>
      </c>
      <c r="N158" s="30">
        <v>7.4</v>
      </c>
      <c r="O158" s="30"/>
      <c r="P158" s="152"/>
      <c r="Q158" s="35">
        <v>21.5</v>
      </c>
      <c r="R158" s="30">
        <v>21.5</v>
      </c>
      <c r="S158" s="30"/>
      <c r="T158" s="152"/>
      <c r="U158" s="35">
        <v>21.5</v>
      </c>
      <c r="V158" s="30">
        <v>21.5</v>
      </c>
      <c r="W158" s="30"/>
      <c r="X158" s="152"/>
      <c r="AC158" s="2"/>
      <c r="AD158" s="2"/>
      <c r="AE158" s="2"/>
      <c r="AF158" s="2"/>
      <c r="AG158" s="2"/>
      <c r="AH158" s="2"/>
      <c r="AI158" s="2"/>
    </row>
    <row r="159" spans="1:35" ht="21" customHeight="1" x14ac:dyDescent="0.2">
      <c r="A159" s="366">
        <v>2</v>
      </c>
      <c r="B159" s="372">
        <v>3</v>
      </c>
      <c r="C159" s="304">
        <v>14</v>
      </c>
      <c r="D159" s="327" t="s">
        <v>78</v>
      </c>
      <c r="E159" s="271" t="s">
        <v>133</v>
      </c>
      <c r="F159" s="377" t="s">
        <v>21</v>
      </c>
      <c r="G159" s="336" t="s">
        <v>83</v>
      </c>
      <c r="H159" s="391" t="s">
        <v>14</v>
      </c>
      <c r="I159" s="147">
        <f t="shared" si="69"/>
        <v>8.1999999999999993</v>
      </c>
      <c r="J159" s="110">
        <v>2.4</v>
      </c>
      <c r="K159" s="110">
        <v>0</v>
      </c>
      <c r="L159" s="148">
        <v>5.8</v>
      </c>
      <c r="M159" s="36">
        <f t="shared" si="70"/>
        <v>0</v>
      </c>
      <c r="N159" s="37"/>
      <c r="O159" s="37">
        <v>0</v>
      </c>
      <c r="P159" s="122">
        <v>0</v>
      </c>
      <c r="Q159" s="36">
        <f t="shared" ref="Q159:Q178" si="71">SUM(R159,T159)</f>
        <v>0</v>
      </c>
      <c r="R159" s="37"/>
      <c r="S159" s="37">
        <v>0</v>
      </c>
      <c r="T159" s="122">
        <v>0</v>
      </c>
      <c r="U159" s="36">
        <f t="shared" si="66"/>
        <v>0</v>
      </c>
      <c r="V159" s="37"/>
      <c r="W159" s="37">
        <v>0</v>
      </c>
      <c r="X159" s="122">
        <v>0</v>
      </c>
      <c r="AC159" s="2"/>
      <c r="AD159" s="2"/>
      <c r="AE159" s="2"/>
      <c r="AF159" s="2"/>
      <c r="AG159" s="2"/>
      <c r="AH159" s="2"/>
      <c r="AI159" s="2"/>
    </row>
    <row r="160" spans="1:35" ht="21" customHeight="1" thickBot="1" x14ac:dyDescent="0.25">
      <c r="A160" s="367"/>
      <c r="B160" s="374"/>
      <c r="C160" s="304"/>
      <c r="D160" s="327"/>
      <c r="E160" s="271" t="s">
        <v>66</v>
      </c>
      <c r="F160" s="396"/>
      <c r="G160" s="338"/>
      <c r="H160" s="443"/>
      <c r="I160" s="147">
        <f t="shared" ref="I160:I169" si="72">SUM(J160,L160)</f>
        <v>10.6</v>
      </c>
      <c r="J160" s="110">
        <v>4</v>
      </c>
      <c r="K160" s="110">
        <v>0</v>
      </c>
      <c r="L160" s="148">
        <v>6.6</v>
      </c>
      <c r="M160" s="36">
        <v>10</v>
      </c>
      <c r="N160" s="37">
        <v>6.5</v>
      </c>
      <c r="O160" s="37">
        <v>0</v>
      </c>
      <c r="P160" s="122">
        <v>3.5</v>
      </c>
      <c r="Q160" s="36">
        <f t="shared" si="71"/>
        <v>10</v>
      </c>
      <c r="R160" s="37">
        <v>10</v>
      </c>
      <c r="S160" s="37">
        <v>0</v>
      </c>
      <c r="T160" s="122">
        <v>0</v>
      </c>
      <c r="U160" s="36">
        <f t="shared" si="66"/>
        <v>10</v>
      </c>
      <c r="V160" s="37">
        <v>10</v>
      </c>
      <c r="W160" s="37">
        <v>0</v>
      </c>
      <c r="X160" s="122">
        <v>0</v>
      </c>
      <c r="AC160" s="2"/>
      <c r="AD160" s="2"/>
      <c r="AE160" s="2"/>
      <c r="AF160" s="2"/>
      <c r="AG160" s="2"/>
      <c r="AH160" s="2"/>
      <c r="AI160" s="2"/>
    </row>
    <row r="161" spans="1:35" ht="21" customHeight="1" thickBot="1" x14ac:dyDescent="0.25">
      <c r="A161" s="368"/>
      <c r="B161" s="373"/>
      <c r="C161" s="304"/>
      <c r="D161" s="327"/>
      <c r="E161" s="272"/>
      <c r="F161" s="322" t="s">
        <v>11</v>
      </c>
      <c r="G161" s="323"/>
      <c r="H161" s="324"/>
      <c r="I161" s="29">
        <f t="shared" si="72"/>
        <v>18.799999999999997</v>
      </c>
      <c r="J161" s="30">
        <f>SUM(J159:J160)</f>
        <v>6.4</v>
      </c>
      <c r="K161" s="30">
        <f>SUM(K159:K160)</f>
        <v>0</v>
      </c>
      <c r="L161" s="49">
        <f>SUM(L159:L160)</f>
        <v>12.399999999999999</v>
      </c>
      <c r="M161" s="29">
        <f t="shared" ref="M161:M169" si="73">SUM(N161,P161)</f>
        <v>10</v>
      </c>
      <c r="N161" s="30">
        <f>SUM(N159:N160)</f>
        <v>6.5</v>
      </c>
      <c r="O161" s="30">
        <f>SUM(O159:O160)</f>
        <v>0</v>
      </c>
      <c r="P161" s="49">
        <f>SUM(P159:P160)</f>
        <v>3.5</v>
      </c>
      <c r="Q161" s="29">
        <f t="shared" si="71"/>
        <v>10</v>
      </c>
      <c r="R161" s="30">
        <f>SUM(R159:R160)</f>
        <v>10</v>
      </c>
      <c r="S161" s="30">
        <f>SUM(S159:S160)</f>
        <v>0</v>
      </c>
      <c r="T161" s="49">
        <f>SUM(T159:T160)</f>
        <v>0</v>
      </c>
      <c r="U161" s="29">
        <f t="shared" ref="U161:U170" si="74">SUM(V161,X161)</f>
        <v>10</v>
      </c>
      <c r="V161" s="30">
        <f>SUM(V159:V160)</f>
        <v>10</v>
      </c>
      <c r="W161" s="30">
        <f>SUM(W159:W160)</f>
        <v>0</v>
      </c>
      <c r="X161" s="49">
        <f>SUM(X159:X160)</f>
        <v>0</v>
      </c>
      <c r="AC161" s="2"/>
      <c r="AD161" s="2"/>
      <c r="AE161" s="2"/>
      <c r="AF161" s="2"/>
      <c r="AG161" s="2"/>
      <c r="AH161" s="2"/>
      <c r="AI161" s="2"/>
    </row>
    <row r="162" spans="1:35" ht="11.25" customHeight="1" x14ac:dyDescent="0.2">
      <c r="A162" s="366">
        <v>2</v>
      </c>
      <c r="B162" s="372">
        <v>3</v>
      </c>
      <c r="C162" s="304">
        <v>15</v>
      </c>
      <c r="D162" s="326" t="s">
        <v>134</v>
      </c>
      <c r="E162" s="397" t="s">
        <v>135</v>
      </c>
      <c r="F162" s="377" t="s">
        <v>21</v>
      </c>
      <c r="G162" s="336" t="s">
        <v>136</v>
      </c>
      <c r="H162" s="224" t="s">
        <v>14</v>
      </c>
      <c r="I162" s="107">
        <f t="shared" si="72"/>
        <v>0</v>
      </c>
      <c r="J162" s="67"/>
      <c r="K162" s="67">
        <v>0</v>
      </c>
      <c r="L162" s="96">
        <v>0</v>
      </c>
      <c r="M162" s="33">
        <f t="shared" si="73"/>
        <v>0</v>
      </c>
      <c r="N162" s="34"/>
      <c r="O162" s="34">
        <v>0</v>
      </c>
      <c r="P162" s="66"/>
      <c r="Q162" s="33">
        <f t="shared" si="71"/>
        <v>45.5</v>
      </c>
      <c r="R162" s="34"/>
      <c r="S162" s="34">
        <v>0</v>
      </c>
      <c r="T162" s="66">
        <v>45.5</v>
      </c>
      <c r="U162" s="33">
        <v>1897.2</v>
      </c>
      <c r="V162" s="34"/>
      <c r="W162" s="34">
        <v>0</v>
      </c>
      <c r="X162" s="66">
        <v>1897.2</v>
      </c>
      <c r="AC162" s="2"/>
      <c r="AD162" s="2"/>
      <c r="AE162" s="2"/>
      <c r="AF162" s="2"/>
      <c r="AG162" s="2"/>
      <c r="AH162" s="2"/>
      <c r="AI162" s="2"/>
    </row>
    <row r="163" spans="1:35" ht="11.25" customHeight="1" x14ac:dyDescent="0.2">
      <c r="A163" s="367"/>
      <c r="B163" s="374"/>
      <c r="C163" s="304"/>
      <c r="D163" s="326"/>
      <c r="E163" s="329"/>
      <c r="F163" s="378"/>
      <c r="G163" s="337"/>
      <c r="H163" s="273" t="s">
        <v>17</v>
      </c>
      <c r="I163" s="147">
        <f t="shared" si="72"/>
        <v>0</v>
      </c>
      <c r="J163" s="110"/>
      <c r="K163" s="110">
        <v>0</v>
      </c>
      <c r="L163" s="148"/>
      <c r="M163" s="36">
        <f t="shared" si="73"/>
        <v>0</v>
      </c>
      <c r="N163" s="37"/>
      <c r="O163" s="37">
        <v>0</v>
      </c>
      <c r="P163" s="122"/>
      <c r="Q163" s="36">
        <f t="shared" si="71"/>
        <v>257.3</v>
      </c>
      <c r="R163" s="37"/>
      <c r="S163" s="37">
        <v>0</v>
      </c>
      <c r="T163" s="122">
        <v>257.3</v>
      </c>
      <c r="U163" s="36">
        <f t="shared" si="74"/>
        <v>0</v>
      </c>
      <c r="V163" s="37"/>
      <c r="W163" s="37">
        <v>0</v>
      </c>
      <c r="X163" s="122">
        <v>0</v>
      </c>
      <c r="AC163" s="2"/>
      <c r="AD163" s="2"/>
      <c r="AE163" s="2"/>
      <c r="AF163" s="2"/>
      <c r="AG163" s="2"/>
      <c r="AH163" s="2"/>
      <c r="AI163" s="2"/>
    </row>
    <row r="164" spans="1:35" ht="11.25" customHeight="1" x14ac:dyDescent="0.2">
      <c r="A164" s="367"/>
      <c r="B164" s="374"/>
      <c r="C164" s="304"/>
      <c r="D164" s="326"/>
      <c r="E164" s="397" t="s">
        <v>34</v>
      </c>
      <c r="F164" s="378"/>
      <c r="G164" s="337"/>
      <c r="H164" s="274" t="s">
        <v>14</v>
      </c>
      <c r="I164" s="36">
        <f>SUM(J164,L164)</f>
        <v>0</v>
      </c>
      <c r="J164" s="37"/>
      <c r="K164" s="37">
        <v>0</v>
      </c>
      <c r="L164" s="161"/>
      <c r="M164" s="147">
        <f>SUM(N164,P164)</f>
        <v>0</v>
      </c>
      <c r="N164" s="110"/>
      <c r="O164" s="110">
        <v>0</v>
      </c>
      <c r="P164" s="148">
        <v>0</v>
      </c>
      <c r="Q164" s="36">
        <f>SUM(R164,T164)</f>
        <v>23.1</v>
      </c>
      <c r="R164" s="37"/>
      <c r="S164" s="37">
        <v>0</v>
      </c>
      <c r="T164" s="122">
        <v>23.1</v>
      </c>
      <c r="U164" s="36">
        <f>SUM(V164,X164)</f>
        <v>0</v>
      </c>
      <c r="V164" s="37"/>
      <c r="W164" s="37">
        <v>0</v>
      </c>
      <c r="X164" s="122">
        <v>0</v>
      </c>
      <c r="AC164" s="2"/>
      <c r="AD164" s="2"/>
      <c r="AE164" s="2"/>
      <c r="AF164" s="2"/>
      <c r="AG164" s="2"/>
      <c r="AH164" s="2"/>
      <c r="AI164" s="2"/>
    </row>
    <row r="165" spans="1:35" ht="11.25" customHeight="1" x14ac:dyDescent="0.2">
      <c r="A165" s="367"/>
      <c r="B165" s="374"/>
      <c r="C165" s="304"/>
      <c r="D165" s="326"/>
      <c r="E165" s="329"/>
      <c r="F165" s="378"/>
      <c r="G165" s="337"/>
      <c r="H165" s="275" t="s">
        <v>17</v>
      </c>
      <c r="I165" s="36">
        <f>SUM(J165,L165)</f>
        <v>0</v>
      </c>
      <c r="J165" s="37"/>
      <c r="K165" s="37">
        <v>0</v>
      </c>
      <c r="L165" s="161"/>
      <c r="M165" s="147">
        <f>SUM(N165,P165)</f>
        <v>0</v>
      </c>
      <c r="N165" s="110"/>
      <c r="O165" s="110">
        <v>0</v>
      </c>
      <c r="P165" s="148"/>
      <c r="Q165" s="36">
        <f>SUM(R165,T165)</f>
        <v>130.69999999999999</v>
      </c>
      <c r="R165" s="37"/>
      <c r="S165" s="37">
        <v>0</v>
      </c>
      <c r="T165" s="122">
        <v>130.69999999999999</v>
      </c>
      <c r="U165" s="36">
        <f>SUM(V165,X165)</f>
        <v>0</v>
      </c>
      <c r="V165" s="37"/>
      <c r="W165" s="37">
        <v>0</v>
      </c>
      <c r="X165" s="122">
        <v>0</v>
      </c>
      <c r="AC165" s="2"/>
      <c r="AD165" s="2"/>
      <c r="AE165" s="2"/>
      <c r="AF165" s="2"/>
      <c r="AG165" s="2"/>
      <c r="AH165" s="2"/>
      <c r="AI165" s="2"/>
    </row>
    <row r="166" spans="1:35" ht="11.25" customHeight="1" x14ac:dyDescent="0.2">
      <c r="A166" s="367"/>
      <c r="B166" s="374"/>
      <c r="C166" s="304"/>
      <c r="D166" s="326"/>
      <c r="E166" s="397" t="s">
        <v>131</v>
      </c>
      <c r="F166" s="378"/>
      <c r="G166" s="337"/>
      <c r="H166" s="274" t="s">
        <v>14</v>
      </c>
      <c r="I166" s="147">
        <f t="shared" si="72"/>
        <v>0</v>
      </c>
      <c r="J166" s="110"/>
      <c r="K166" s="110">
        <v>0</v>
      </c>
      <c r="L166" s="148">
        <v>0</v>
      </c>
      <c r="M166" s="36">
        <f t="shared" si="73"/>
        <v>0</v>
      </c>
      <c r="N166" s="37"/>
      <c r="O166" s="37">
        <v>0</v>
      </c>
      <c r="P166" s="122"/>
      <c r="Q166" s="36">
        <f t="shared" si="71"/>
        <v>9.1</v>
      </c>
      <c r="R166" s="37"/>
      <c r="S166" s="37">
        <v>0</v>
      </c>
      <c r="T166" s="122">
        <v>9.1</v>
      </c>
      <c r="U166" s="36">
        <f t="shared" si="74"/>
        <v>0</v>
      </c>
      <c r="V166" s="37"/>
      <c r="W166" s="37">
        <v>0</v>
      </c>
      <c r="X166" s="122">
        <v>0</v>
      </c>
      <c r="AC166" s="2"/>
      <c r="AD166" s="2"/>
      <c r="AE166" s="2"/>
      <c r="AF166" s="2"/>
      <c r="AG166" s="2"/>
      <c r="AH166" s="2"/>
      <c r="AI166" s="2"/>
    </row>
    <row r="167" spans="1:35" ht="11.25" customHeight="1" thickBot="1" x14ac:dyDescent="0.25">
      <c r="A167" s="367"/>
      <c r="B167" s="374"/>
      <c r="C167" s="304"/>
      <c r="D167" s="326"/>
      <c r="E167" s="329"/>
      <c r="F167" s="396"/>
      <c r="G167" s="338"/>
      <c r="H167" s="241" t="s">
        <v>17</v>
      </c>
      <c r="I167" s="147">
        <f t="shared" si="72"/>
        <v>0</v>
      </c>
      <c r="J167" s="110"/>
      <c r="K167" s="110">
        <v>0</v>
      </c>
      <c r="L167" s="148"/>
      <c r="M167" s="36">
        <f t="shared" si="73"/>
        <v>0</v>
      </c>
      <c r="N167" s="37"/>
      <c r="O167" s="37">
        <v>0</v>
      </c>
      <c r="P167" s="122"/>
      <c r="Q167" s="36">
        <f t="shared" si="71"/>
        <v>51.4</v>
      </c>
      <c r="R167" s="37"/>
      <c r="S167" s="37">
        <v>0</v>
      </c>
      <c r="T167" s="122">
        <v>51.4</v>
      </c>
      <c r="U167" s="36">
        <f t="shared" si="74"/>
        <v>0</v>
      </c>
      <c r="V167" s="37"/>
      <c r="W167" s="37">
        <v>0</v>
      </c>
      <c r="X167" s="122">
        <v>0</v>
      </c>
      <c r="AC167" s="2"/>
      <c r="AD167" s="2"/>
      <c r="AE167" s="2"/>
      <c r="AF167" s="2"/>
      <c r="AG167" s="2"/>
      <c r="AH167" s="2"/>
      <c r="AI167" s="2"/>
    </row>
    <row r="168" spans="1:35" ht="11.25" customHeight="1" thickBot="1" x14ac:dyDescent="0.25">
      <c r="A168" s="368"/>
      <c r="B168" s="373"/>
      <c r="C168" s="304"/>
      <c r="D168" s="327"/>
      <c r="E168" s="276"/>
      <c r="F168" s="345" t="s">
        <v>11</v>
      </c>
      <c r="G168" s="346"/>
      <c r="H168" s="347"/>
      <c r="I168" s="29">
        <f t="shared" si="72"/>
        <v>0</v>
      </c>
      <c r="J168" s="30">
        <f>SUM(J162:J163)</f>
        <v>0</v>
      </c>
      <c r="K168" s="30">
        <f>SUM(K162:K163)</f>
        <v>0</v>
      </c>
      <c r="L168" s="30">
        <f>SUM(L162:L163)</f>
        <v>0</v>
      </c>
      <c r="M168" s="29">
        <f t="shared" si="73"/>
        <v>0</v>
      </c>
      <c r="N168" s="30">
        <f>SUM(N162:N163)</f>
        <v>0</v>
      </c>
      <c r="O168" s="30">
        <f>SUM(O162:O163)</f>
        <v>0</v>
      </c>
      <c r="P168" s="30">
        <f>SUM(P162:P167)</f>
        <v>0</v>
      </c>
      <c r="Q168" s="29">
        <f t="shared" si="71"/>
        <v>517.1</v>
      </c>
      <c r="R168" s="30">
        <f t="shared" ref="R168:S168" si="75">SUM(R162:R167)</f>
        <v>0</v>
      </c>
      <c r="S168" s="30">
        <f t="shared" si="75"/>
        <v>0</v>
      </c>
      <c r="T168" s="49">
        <f>SUM(T162:T167)</f>
        <v>517.1</v>
      </c>
      <c r="U168" s="29">
        <f t="shared" si="74"/>
        <v>1897.2</v>
      </c>
      <c r="V168" s="30">
        <f>SUM(V162:V163)</f>
        <v>0</v>
      </c>
      <c r="W168" s="30">
        <f>SUM(W162:W163)</f>
        <v>0</v>
      </c>
      <c r="X168" s="49">
        <f>SUM(X162:X163)</f>
        <v>1897.2</v>
      </c>
      <c r="AC168" s="2"/>
      <c r="AD168" s="2"/>
      <c r="AE168" s="2"/>
      <c r="AF168" s="2"/>
      <c r="AG168" s="2"/>
      <c r="AH168" s="2"/>
      <c r="AI168" s="2"/>
    </row>
    <row r="169" spans="1:35" ht="19.5" hidden="1" customHeight="1" x14ac:dyDescent="0.2">
      <c r="A169" s="366"/>
      <c r="B169" s="372" t="s">
        <v>150</v>
      </c>
      <c r="C169" s="304">
        <v>16</v>
      </c>
      <c r="D169" s="393" t="s">
        <v>166</v>
      </c>
      <c r="E169" s="271" t="s">
        <v>164</v>
      </c>
      <c r="F169" s="377"/>
      <c r="G169" s="336"/>
      <c r="H169" s="391"/>
      <c r="I169" s="147">
        <f t="shared" si="72"/>
        <v>0</v>
      </c>
      <c r="J169" s="110"/>
      <c r="K169" s="110">
        <v>0</v>
      </c>
      <c r="L169" s="148">
        <v>0</v>
      </c>
      <c r="M169" s="36">
        <f t="shared" si="73"/>
        <v>0</v>
      </c>
      <c r="N169" s="37"/>
      <c r="O169" s="37">
        <v>0</v>
      </c>
      <c r="P169" s="122">
        <v>0</v>
      </c>
      <c r="Q169" s="36">
        <f t="shared" ref="Q169:Q171" si="76">SUM(R169,T169)</f>
        <v>0</v>
      </c>
      <c r="R169" s="37"/>
      <c r="S169" s="37">
        <v>0</v>
      </c>
      <c r="T169" s="122">
        <v>0</v>
      </c>
      <c r="U169" s="36">
        <f t="shared" si="74"/>
        <v>0</v>
      </c>
      <c r="V169" s="37"/>
      <c r="W169" s="37">
        <v>0</v>
      </c>
      <c r="X169" s="122">
        <v>0</v>
      </c>
      <c r="AC169" s="2"/>
      <c r="AD169" s="2"/>
      <c r="AE169" s="2"/>
      <c r="AF169" s="2"/>
      <c r="AG169" s="2"/>
      <c r="AH169" s="2"/>
      <c r="AI169" s="2"/>
    </row>
    <row r="170" spans="1:35" ht="19.5" hidden="1" customHeight="1" thickBot="1" x14ac:dyDescent="0.25">
      <c r="A170" s="367"/>
      <c r="B170" s="374"/>
      <c r="C170" s="304"/>
      <c r="D170" s="394"/>
      <c r="E170" s="271" t="s">
        <v>165</v>
      </c>
      <c r="F170" s="396"/>
      <c r="G170" s="338"/>
      <c r="H170" s="443"/>
      <c r="I170" s="147">
        <f t="shared" ref="I170:I171" si="77">SUM(J170,L170)</f>
        <v>0</v>
      </c>
      <c r="J170" s="110"/>
      <c r="K170" s="110">
        <v>0</v>
      </c>
      <c r="L170" s="148">
        <v>0</v>
      </c>
      <c r="M170" s="188">
        <f t="shared" ref="M170:M171" si="78">SUM(N170,P170)</f>
        <v>0</v>
      </c>
      <c r="N170" s="189"/>
      <c r="O170" s="37">
        <v>0</v>
      </c>
      <c r="P170" s="122">
        <v>0</v>
      </c>
      <c r="Q170" s="36">
        <f t="shared" si="76"/>
        <v>0</v>
      </c>
      <c r="R170" s="37"/>
      <c r="S170" s="37">
        <v>0</v>
      </c>
      <c r="T170" s="122">
        <v>0</v>
      </c>
      <c r="U170" s="188">
        <f t="shared" si="74"/>
        <v>0</v>
      </c>
      <c r="V170" s="189"/>
      <c r="W170" s="37">
        <v>0</v>
      </c>
      <c r="X170" s="122">
        <v>0</v>
      </c>
      <c r="AC170" s="2"/>
      <c r="AD170" s="2"/>
      <c r="AE170" s="2"/>
      <c r="AF170" s="2"/>
      <c r="AG170" s="2"/>
      <c r="AH170" s="2"/>
      <c r="AI170" s="2"/>
    </row>
    <row r="171" spans="1:35" ht="19.5" hidden="1" customHeight="1" thickBot="1" x14ac:dyDescent="0.25">
      <c r="A171" s="368"/>
      <c r="B171" s="373"/>
      <c r="C171" s="304"/>
      <c r="D171" s="395"/>
      <c r="E171" s="277"/>
      <c r="F171" s="322" t="s">
        <v>11</v>
      </c>
      <c r="G171" s="323"/>
      <c r="H171" s="324"/>
      <c r="I171" s="29">
        <f t="shared" si="77"/>
        <v>0</v>
      </c>
      <c r="J171" s="30">
        <f>SUM(J169:J170)</f>
        <v>0</v>
      </c>
      <c r="K171" s="30">
        <f>SUM(K169:K170)</f>
        <v>0</v>
      </c>
      <c r="L171" s="49">
        <f>SUM(L169:L170)</f>
        <v>0</v>
      </c>
      <c r="M171" s="29">
        <f t="shared" si="78"/>
        <v>0</v>
      </c>
      <c r="N171" s="30">
        <f>SUM(N169:N170)</f>
        <v>0</v>
      </c>
      <c r="O171" s="30">
        <f>SUM(O169:O170)</f>
        <v>0</v>
      </c>
      <c r="P171" s="49">
        <f>SUM(P169:P170)</f>
        <v>0</v>
      </c>
      <c r="Q171" s="29">
        <f t="shared" si="76"/>
        <v>0</v>
      </c>
      <c r="R171" s="30">
        <f>SUM(R169:R170)</f>
        <v>0</v>
      </c>
      <c r="S171" s="30">
        <f>SUM(S169:S170)</f>
        <v>0</v>
      </c>
      <c r="T171" s="49">
        <f>SUM(T169:T170)</f>
        <v>0</v>
      </c>
      <c r="U171" s="29">
        <f t="shared" ref="U171" si="79">SUM(V171,X171)</f>
        <v>0</v>
      </c>
      <c r="V171" s="30">
        <f>SUM(V169:V170)</f>
        <v>0</v>
      </c>
      <c r="W171" s="30">
        <f>SUM(W169:W170)</f>
        <v>0</v>
      </c>
      <c r="X171" s="49">
        <f>SUM(X169:X170)</f>
        <v>0</v>
      </c>
      <c r="AC171" s="2"/>
      <c r="AD171" s="2"/>
      <c r="AE171" s="2"/>
      <c r="AF171" s="2"/>
      <c r="AG171" s="2"/>
      <c r="AH171" s="2"/>
      <c r="AI171" s="2"/>
    </row>
    <row r="172" spans="1:35" ht="12.75" customHeight="1" thickBot="1" x14ac:dyDescent="0.25">
      <c r="A172" s="243">
        <v>2</v>
      </c>
      <c r="B172" s="262">
        <v>3</v>
      </c>
      <c r="C172" s="311" t="s">
        <v>9</v>
      </c>
      <c r="D172" s="312"/>
      <c r="E172" s="312"/>
      <c r="F172" s="312"/>
      <c r="G172" s="312"/>
      <c r="H172" s="313"/>
      <c r="I172" s="154">
        <f t="shared" si="69"/>
        <v>833.39999999999986</v>
      </c>
      <c r="J172" s="153">
        <f>SUM(J156,J149,J146,J143,J140,J136,J133,J130,J126,J123,J120,J117,J161,J158,J168)</f>
        <v>781.99999999999989</v>
      </c>
      <c r="K172" s="153">
        <f>SUM(K156,K149,K146,K143,K140,K136,K133,K130,K126,K123,K120,K117,K161,K158,K168)</f>
        <v>387.79999999999995</v>
      </c>
      <c r="L172" s="153">
        <f>SUM(L156,L149,L146,L143,L140,L136,L133,L130,L126,L123,L120,L117,L161,L158,L168)</f>
        <v>51.4</v>
      </c>
      <c r="M172" s="154">
        <f t="shared" si="70"/>
        <v>836.19999999999993</v>
      </c>
      <c r="N172" s="153">
        <f>SUM(N156,N149,N146,N143,N140,N136,N133,N130,N126,N123,N120,N117,N161,N158,N168)</f>
        <v>821.69999999999993</v>
      </c>
      <c r="O172" s="153">
        <f>SUM(O156,O149,O146,O143,O140,O136,O133,O130,O126,O123,O120,O117,O161,O158,O168)</f>
        <v>408.2</v>
      </c>
      <c r="P172" s="153">
        <f>SUM(P156,P149,P146,P143,P140,P136,P133,P130,P126,P123,P120,P117,P161,P158,P168)</f>
        <v>14.5</v>
      </c>
      <c r="Q172" s="154">
        <f t="shared" si="71"/>
        <v>1328.9</v>
      </c>
      <c r="R172" s="153">
        <f>SUM(R156,R149,R146,R143,R140,R136,R133,R130,R126,R123,R120,R117,R161,R158,R168)</f>
        <v>811.8</v>
      </c>
      <c r="S172" s="153">
        <f>SUM(S156,S149,S146,S143,S140,S136,S133,S130,S126,S123,S120,S117,S161,S158,S168)</f>
        <v>384.79999999999995</v>
      </c>
      <c r="T172" s="166">
        <f>SUM(T156,T149,T146,T143,T140,T136,T133,T130,T126,T123,T120,T117,T161,T158,T168)</f>
        <v>517.1</v>
      </c>
      <c r="U172" s="154">
        <f t="shared" si="66"/>
        <v>2709</v>
      </c>
      <c r="V172" s="153">
        <f>SUM(V156,V149,V146,V143,V140,V136,V133,V130,V126,V123,V120,V117,V161,V158,V168)</f>
        <v>811.8</v>
      </c>
      <c r="W172" s="153">
        <f>SUM(W156,W149,W146,W143,W140,W136,W133,W130,W126,W123,W120,W117,W161,W158,W168)</f>
        <v>384.79999999999995</v>
      </c>
      <c r="X172" s="166">
        <f>SUM(X156,X149,X146,X143,X140,X136,X133,X130,X126,X123,X120,X117,X161,X158,X168)</f>
        <v>1897.2</v>
      </c>
      <c r="AC172" s="2"/>
      <c r="AD172" s="2"/>
      <c r="AE172" s="2"/>
      <c r="AF172" s="2"/>
      <c r="AG172" s="2"/>
      <c r="AH172" s="2"/>
      <c r="AI172" s="2"/>
    </row>
    <row r="173" spans="1:35" ht="12.75" customHeight="1" thickBot="1" x14ac:dyDescent="0.25">
      <c r="A173" s="278">
        <v>2</v>
      </c>
      <c r="B173" s="437" t="s">
        <v>10</v>
      </c>
      <c r="C173" s="438"/>
      <c r="D173" s="438"/>
      <c r="E173" s="438"/>
      <c r="F173" s="438"/>
      <c r="G173" s="438"/>
      <c r="H173" s="439"/>
      <c r="I173" s="9">
        <f t="shared" si="69"/>
        <v>3118.3999999999996</v>
      </c>
      <c r="J173" s="10">
        <f>SUM(J172,J113,J84)</f>
        <v>3019.2</v>
      </c>
      <c r="K173" s="10">
        <f>SUM(K172,K113,K84)</f>
        <v>387.79999999999995</v>
      </c>
      <c r="L173" s="10">
        <f>SUM(L172,L113,L84)</f>
        <v>99.2</v>
      </c>
      <c r="M173" s="9">
        <f t="shared" si="70"/>
        <v>2755.1</v>
      </c>
      <c r="N173" s="10">
        <f>SUM(N172,N113,N84)</f>
        <v>2593</v>
      </c>
      <c r="O173" s="10">
        <f>SUM(O172,O113,O84)</f>
        <v>408.2</v>
      </c>
      <c r="P173" s="10">
        <f>SUM(P172,P113,P84)</f>
        <v>162.1</v>
      </c>
      <c r="Q173" s="9">
        <f t="shared" si="71"/>
        <v>4524.6000000000004</v>
      </c>
      <c r="R173" s="10">
        <f>SUM(R172,R113,R84)</f>
        <v>2458.3000000000002</v>
      </c>
      <c r="S173" s="10">
        <f>SUM(S172,S113,S84)</f>
        <v>384.79999999999995</v>
      </c>
      <c r="T173" s="10">
        <f>SUM(T172,T113,T84)</f>
        <v>2066.3000000000002</v>
      </c>
      <c r="U173" s="9">
        <f t="shared" si="66"/>
        <v>2840.5</v>
      </c>
      <c r="V173" s="10">
        <f>SUM(V172,V113,V84)</f>
        <v>943.3</v>
      </c>
      <c r="W173" s="10">
        <f>SUM(W172,W113,W84)</f>
        <v>384.79999999999995</v>
      </c>
      <c r="X173" s="155">
        <f>SUM(X172,X113,X84)</f>
        <v>1897.2</v>
      </c>
      <c r="AC173" s="2"/>
      <c r="AD173" s="2"/>
      <c r="AE173" s="2"/>
      <c r="AF173" s="2"/>
      <c r="AG173" s="2"/>
      <c r="AH173" s="2"/>
      <c r="AI173" s="2"/>
    </row>
    <row r="174" spans="1:35" ht="12.75" customHeight="1" thickBot="1" x14ac:dyDescent="0.25">
      <c r="A174" s="379" t="s">
        <v>29</v>
      </c>
      <c r="B174" s="380"/>
      <c r="C174" s="380"/>
      <c r="D174" s="380"/>
      <c r="E174" s="380"/>
      <c r="F174" s="380"/>
      <c r="G174" s="380"/>
      <c r="H174" s="381"/>
      <c r="I174" s="11">
        <f t="shared" si="69"/>
        <v>3240.6</v>
      </c>
      <c r="J174" s="12">
        <f>J69+J173</f>
        <v>3076.7999999999997</v>
      </c>
      <c r="K174" s="12">
        <f>K69+K173</f>
        <v>387.79999999999995</v>
      </c>
      <c r="L174" s="12">
        <f>L69+L173</f>
        <v>163.80000000000001</v>
      </c>
      <c r="M174" s="11">
        <f t="shared" si="70"/>
        <v>11040.400000000001</v>
      </c>
      <c r="N174" s="12">
        <f>N69+N173</f>
        <v>2627.7</v>
      </c>
      <c r="O174" s="12">
        <f>O69+O173</f>
        <v>408.2</v>
      </c>
      <c r="P174" s="12">
        <f>P69+P173</f>
        <v>8412.7000000000007</v>
      </c>
      <c r="Q174" s="11">
        <f t="shared" si="71"/>
        <v>12883.7</v>
      </c>
      <c r="R174" s="12">
        <f>R69+R173</f>
        <v>2490</v>
      </c>
      <c r="S174" s="12">
        <f>S69+S173</f>
        <v>384.79999999999995</v>
      </c>
      <c r="T174" s="12">
        <f>T69+T173</f>
        <v>10393.700000000001</v>
      </c>
      <c r="U174" s="11">
        <f t="shared" si="66"/>
        <v>3129.7</v>
      </c>
      <c r="V174" s="12">
        <f>V69+V173</f>
        <v>954.5</v>
      </c>
      <c r="W174" s="12">
        <f>W69+W173</f>
        <v>384.79999999999995</v>
      </c>
      <c r="X174" s="156">
        <f>X69+X173</f>
        <v>2175.1999999999998</v>
      </c>
      <c r="AC174" s="2"/>
      <c r="AD174" s="2"/>
      <c r="AE174" s="2"/>
      <c r="AF174" s="2"/>
      <c r="AG174" s="2"/>
      <c r="AH174" s="2"/>
      <c r="AI174" s="2"/>
    </row>
    <row r="175" spans="1:35" s="5" customFormat="1" ht="12.75" customHeight="1" x14ac:dyDescent="0.2">
      <c r="A175" s="386" t="s">
        <v>178</v>
      </c>
      <c r="B175" s="387"/>
      <c r="C175" s="387"/>
      <c r="D175" s="387"/>
      <c r="E175" s="387"/>
      <c r="F175" s="387"/>
      <c r="G175" s="387"/>
      <c r="H175" s="388"/>
      <c r="I175" s="19">
        <f t="shared" si="69"/>
        <v>2803.0000000000005</v>
      </c>
      <c r="J175" s="157">
        <f>J166+J164+J162+J159+J160+J157+J155+J154+J153+J152+J151+J150+J147+J144+J141+J137+J134+J131+J127+J124+J121+J118+J115+J111+J107+J105+J102+J99+J97+J93+J91+J89+J80+J77+J74+J72+J64+J62+J60+J58+J56+J54+J52+J50+J48+J46+J44+J42+J40+J38+J36+J34+J30+J16+J14+J12+J82+J76</f>
        <v>2639.2000000000003</v>
      </c>
      <c r="K175" s="157">
        <f>K166+K164+K162+K159+K160+K157+K155+K154+K153+K152+K151+K150+K147+K144+K141+K137+K134+K131+K127+K124+K121+K118+K115+K111+K107+K105+K102+K99+K97+K93+K91+K89+K80+K77+K74+K72+K64+K62+K60+K58+K56+K54+K52+K50+K48+K46+K44+K42+K40+K38+K36+K34+K30+K16+K14+K12+K82+K76</f>
        <v>370.8</v>
      </c>
      <c r="L175" s="157">
        <f>L166+L164+L162+L159+L160+L157+L155+L154+L153+L152+L151+L150+L147+L144+L141+L137+L134+L131+L127+L124+L121+L118+L115+L111+L107+L105+L102+L99+L97+L93+L91+L89+L80+L77+L74+L72+L64+L62+L60+L58+L56+L54+L52+L50+L48+L46+L44+L42+L40+L38+L36+L34+L30+L16+L14+L12+L82+L76</f>
        <v>163.80000000000001</v>
      </c>
      <c r="M175" s="19">
        <f t="shared" si="70"/>
        <v>2541.9</v>
      </c>
      <c r="N175" s="157">
        <f>N166+N164+N162+N159+N160+N157+N155+N154+N153+N152+N151+N150+N147+N144+N141+N137+N134+N131+N127+N124+N121+N118+N115+N111+N107+N105+N102+N103+N99+N97+N93+N91+N89+N80+N77+N74+N72+N66+N64+N62+N60+N58+N56+N54+N52+N50+N48+N46+N44+N42+N40+N38+N36+N34+N30+N16+N14+N12+N82+N76</f>
        <v>2390.9</v>
      </c>
      <c r="O175" s="157">
        <f t="shared" ref="O175:P175" si="80">O166+O164+O162+O159+O160+O157+O155+O154+O153+O152+O151+O150+O147+O144+O141+O137+O134+O131+O127+O124+O121+O118+O115+O111+O107+O105+O102+O103+O99+O97+O93+O91+O89+O80+O77+O74+O72+O66+O64+O62+O60+O58+O56+O54+O52+O50+O48+O46+O44+O42+O40+O38+O36+O34+O30+O16+O14+O12+O82+O76</f>
        <v>408.2</v>
      </c>
      <c r="P175" s="157">
        <f t="shared" si="80"/>
        <v>150.99999999999997</v>
      </c>
      <c r="Q175" s="165">
        <f t="shared" si="71"/>
        <v>3150.1</v>
      </c>
      <c r="R175" s="157">
        <f>R166+R164+R162+R159+R160+R157+R155+R154+R153+R152+R151+R150+R147+R144+R141+R137+R134+R131+R127+R124+R121+R118+R115+R111+R107+R105+R102+R99+R97+R93+R91+R89+R80+R77+R74+R72+R64+R62+R60+R58+R56+R54+R52+R50+R48+R46+R44+R42+R40+R38+R36+R34+R30+R16+R14+R12+R82+R76</f>
        <v>2365</v>
      </c>
      <c r="S175" s="157">
        <f>S166+S164+S162+S159+S160+S157+S155+S154+S153+S152+S151+S150+S147+S144+S141+S137+S134+S131+S127+S124+S121+S118+S115+S111+S107+S105+S102+S99+S97+S93+S91+S89+S80+S77+S74+S72+S64+S62+S60+S58+S56+S54+S52+S50+S48+S46+S44+S42+S40+S38+S36+S34+S30+S16+S14+S12+S82+S76</f>
        <v>384.79999999999995</v>
      </c>
      <c r="T175" s="157">
        <f>T166+T164+T162+T159+T160+T157+T155+T154+T153+T152+T151+T150+T147+T144+T141+T137+T134+T131+T127+T124+T121+T118+T115+T111+T107+T105+T102+T99+T97+T93+T91+T89+T80+T77+T74+T72+T64+T62+T60+T58+T56+T54+T52+T50+T48+T46+T44+T42+T40+T38+T36+T34+T30+T16+T14+T12+T82+T76</f>
        <v>785.09999999999991</v>
      </c>
      <c r="U175" s="165">
        <f>SUM(V175,X175)</f>
        <v>3004.7</v>
      </c>
      <c r="V175" s="157">
        <f>V166+V164+V162+V159+V160+V157+V155+V154+V153+V152+V151+V150+V147+V144+V141+V137+V134+V131+V127+V124+V121+V118+V115+V111+V107+V105+V102+V99+V97+V93+V91+V89+V80+V77+V74+V72+V64+V62+V60+V58+V56+V54+V52+V50+V48+V46+V44+V42+V40+V38+V36+V34+V30+V16+V14+V12+V82+V76</f>
        <v>829.5</v>
      </c>
      <c r="W175" s="157">
        <f>W166+W164+W162+W159+W160+W157+W155+W154+W153+W152+W151+W150+W147+W144+W141+W137+W134+W131+W127+W124+W121+W118+W115+W111+W107+W105+W102+W99+W97+W93+W91+W89+W80+W77+W74+W72+W64+W62+W60+W58+W56+W54+W52+W50+W48+W46+W44+W42+W40+W38+W36+W34+W30+W16+W14+W12+W82+W76</f>
        <v>384.79999999999995</v>
      </c>
      <c r="X175" s="212">
        <f>X166+X164+X162+X159+X160+X157+X155+X154+X153+X152+X151+X150+X147+X144+X141+X137+X134+X131+X127+X124+X121+X118+X115+X111+X107+X105+X102+X99+X97+X93+X91+X89+X80+X77+X74+X72+X64+X62+X60+X58+X56+X54+X52+X50+X48+X46+X44+X42+X40+X38+X36+X34+X30+X16+X14+X12+X82+X76</f>
        <v>2175.1999999999998</v>
      </c>
      <c r="Y175" s="3"/>
      <c r="Z175" s="3"/>
      <c r="AA175" s="3"/>
      <c r="AB175" s="3"/>
      <c r="AC175" s="2"/>
      <c r="AD175" s="2"/>
      <c r="AE175" s="2"/>
      <c r="AF175" s="2"/>
      <c r="AG175" s="2"/>
      <c r="AH175" s="2"/>
      <c r="AI175" s="2"/>
    </row>
    <row r="176" spans="1:35" x14ac:dyDescent="0.2">
      <c r="A176" s="382" t="s">
        <v>179</v>
      </c>
      <c r="B176" s="383"/>
      <c r="C176" s="383"/>
      <c r="D176" s="383"/>
      <c r="E176" s="383"/>
      <c r="F176" s="383"/>
      <c r="G176" s="383"/>
      <c r="H176" s="384"/>
      <c r="I176" s="22">
        <f t="shared" si="69"/>
        <v>116.5</v>
      </c>
      <c r="J176" s="23">
        <f>J86+J78</f>
        <v>116.5</v>
      </c>
      <c r="K176" s="24">
        <f>K86+K78</f>
        <v>0</v>
      </c>
      <c r="L176" s="158">
        <f>L86+L78</f>
        <v>0</v>
      </c>
      <c r="M176" s="22">
        <f t="shared" si="70"/>
        <v>154.5</v>
      </c>
      <c r="N176" s="24">
        <f>N86+N78</f>
        <v>146.1</v>
      </c>
      <c r="O176" s="24">
        <f>O86+O78</f>
        <v>0</v>
      </c>
      <c r="P176" s="158">
        <f>P86+P78</f>
        <v>8.4</v>
      </c>
      <c r="Q176" s="22">
        <f t="shared" si="71"/>
        <v>111.5</v>
      </c>
      <c r="R176" s="24">
        <f>R86+R78</f>
        <v>111.5</v>
      </c>
      <c r="S176" s="24">
        <f>S86+S78</f>
        <v>0</v>
      </c>
      <c r="T176" s="25">
        <f>T86+T78</f>
        <v>0</v>
      </c>
      <c r="U176" s="22">
        <f t="shared" ref="U176:U178" si="81">SUM(V176,X176)</f>
        <v>111.5</v>
      </c>
      <c r="V176" s="24">
        <f>V86+V78</f>
        <v>111.5</v>
      </c>
      <c r="W176" s="24">
        <f>W86+W78</f>
        <v>0</v>
      </c>
      <c r="X176" s="25">
        <f>X86+X78</f>
        <v>0</v>
      </c>
      <c r="AC176" s="2"/>
      <c r="AD176" s="2"/>
      <c r="AE176" s="2"/>
      <c r="AF176" s="2"/>
      <c r="AG176" s="2"/>
      <c r="AH176" s="2"/>
      <c r="AI176" s="2"/>
    </row>
    <row r="177" spans="1:35" ht="12.75" customHeight="1" x14ac:dyDescent="0.2">
      <c r="A177" s="382" t="s">
        <v>180</v>
      </c>
      <c r="B177" s="383"/>
      <c r="C177" s="383"/>
      <c r="D177" s="383"/>
      <c r="E177" s="383"/>
      <c r="F177" s="383"/>
      <c r="G177" s="383"/>
      <c r="H177" s="384"/>
      <c r="I177" s="13">
        <f t="shared" si="69"/>
        <v>30.1</v>
      </c>
      <c r="J177" s="14">
        <f>J87</f>
        <v>30.1</v>
      </c>
      <c r="K177" s="15">
        <f>K87</f>
        <v>0</v>
      </c>
      <c r="L177" s="16">
        <f>L87</f>
        <v>0</v>
      </c>
      <c r="M177" s="13">
        <f t="shared" si="70"/>
        <v>27.2</v>
      </c>
      <c r="N177" s="15">
        <f>N87</f>
        <v>27.2</v>
      </c>
      <c r="O177" s="15">
        <f>O87</f>
        <v>0</v>
      </c>
      <c r="P177" s="16">
        <f>P87</f>
        <v>0</v>
      </c>
      <c r="Q177" s="13">
        <f t="shared" si="71"/>
        <v>0</v>
      </c>
      <c r="R177" s="15">
        <f>R87</f>
        <v>0</v>
      </c>
      <c r="S177" s="15">
        <f>S87</f>
        <v>0</v>
      </c>
      <c r="T177" s="21">
        <f>T87</f>
        <v>0</v>
      </c>
      <c r="U177" s="13">
        <f t="shared" si="81"/>
        <v>0</v>
      </c>
      <c r="V177" s="15">
        <f>V87</f>
        <v>0</v>
      </c>
      <c r="W177" s="15">
        <f>W87</f>
        <v>0</v>
      </c>
      <c r="X177" s="21">
        <f>X87</f>
        <v>0</v>
      </c>
      <c r="AC177" s="2"/>
      <c r="AD177" s="2"/>
      <c r="AE177" s="2"/>
      <c r="AF177" s="2"/>
      <c r="AG177" s="2"/>
      <c r="AH177" s="2"/>
      <c r="AI177" s="2"/>
    </row>
    <row r="178" spans="1:35" s="5" customFormat="1" ht="12.75" customHeight="1" x14ac:dyDescent="0.2">
      <c r="A178" s="382" t="s">
        <v>181</v>
      </c>
      <c r="B178" s="383"/>
      <c r="C178" s="383"/>
      <c r="D178" s="383"/>
      <c r="E178" s="383"/>
      <c r="F178" s="383"/>
      <c r="G178" s="383"/>
      <c r="H178" s="384"/>
      <c r="I178" s="19">
        <f>SUM(J178,L178)</f>
        <v>0</v>
      </c>
      <c r="J178" s="17">
        <f>SUM(J19,J22,J25,J163,J109,J167)</f>
        <v>0</v>
      </c>
      <c r="K178" s="17">
        <f>SUM(K19,K22,K25,K163,K109,K167)</f>
        <v>0</v>
      </c>
      <c r="L178" s="17">
        <f>SUM(L19,L22,L25,L163,L109,L167)</f>
        <v>0</v>
      </c>
      <c r="M178" s="19">
        <f t="shared" si="70"/>
        <v>3857</v>
      </c>
      <c r="N178" s="17">
        <f>SUM(N19,N22,N25,N163,N109,N167,N165,N28)</f>
        <v>0</v>
      </c>
      <c r="O178" s="17">
        <f>SUM(O19,O22,O25,O163,O109,O167,O165,O28)</f>
        <v>0</v>
      </c>
      <c r="P178" s="17">
        <f>SUM(P19,P22,P25,P163,P109,P167,P165,P28)</f>
        <v>3857</v>
      </c>
      <c r="Q178" s="19">
        <f t="shared" si="71"/>
        <v>5540.2999999999993</v>
      </c>
      <c r="R178" s="17">
        <f>SUM(R19,R22,R25,R163,R109,R167,R165,R28)</f>
        <v>0</v>
      </c>
      <c r="S178" s="17">
        <f>SUM(S19,S22,S25,S163,S109,S167,S165,S28)</f>
        <v>0</v>
      </c>
      <c r="T178" s="17">
        <f>SUM(T19,T22,T25,T163,T109,T167,T165,T28)</f>
        <v>5540.2999999999993</v>
      </c>
      <c r="U178" s="19">
        <f t="shared" si="81"/>
        <v>0</v>
      </c>
      <c r="V178" s="17">
        <f>SUM(V19,V22,V25,V163,V109,V167,V165,V28)</f>
        <v>0</v>
      </c>
      <c r="W178" s="17">
        <f>SUM(W19,W22,W25,W163,W109,W167,W165,W28)</f>
        <v>0</v>
      </c>
      <c r="X178" s="20">
        <f>SUM(X19,X22,X25,X163,X109,X167,X165,X28)</f>
        <v>0</v>
      </c>
      <c r="Y178" s="3"/>
      <c r="Z178" s="3"/>
      <c r="AA178" s="3"/>
      <c r="AB178" s="3"/>
      <c r="AC178" s="2"/>
      <c r="AD178" s="2"/>
      <c r="AE178" s="2"/>
      <c r="AF178" s="2"/>
      <c r="AG178" s="2"/>
      <c r="AH178" s="2"/>
      <c r="AI178" s="2"/>
    </row>
    <row r="179" spans="1:35" ht="12.75" customHeight="1" x14ac:dyDescent="0.2">
      <c r="A179" s="382" t="s">
        <v>182</v>
      </c>
      <c r="B179" s="383"/>
      <c r="C179" s="383"/>
      <c r="D179" s="383"/>
      <c r="E179" s="383"/>
      <c r="F179" s="383"/>
      <c r="G179" s="383"/>
      <c r="H179" s="384"/>
      <c r="I179" s="19">
        <f>SUM(J179,L179)</f>
        <v>0</v>
      </c>
      <c r="J179" s="17"/>
      <c r="K179" s="17">
        <f>SUM(K18,K21,K24,K96)</f>
        <v>0</v>
      </c>
      <c r="L179" s="17">
        <f>SUM(L18,L21,L24,L27)</f>
        <v>0</v>
      </c>
      <c r="M179" s="19">
        <f>SUM(N179,P179)</f>
        <v>4268.3</v>
      </c>
      <c r="N179" s="17"/>
      <c r="O179" s="17">
        <f>SUM(O18,O21,O24,O96)</f>
        <v>0</v>
      </c>
      <c r="P179" s="17">
        <f>SUM(P18,P21,P24,P27)</f>
        <v>4268.3</v>
      </c>
      <c r="Q179" s="19">
        <f>SUM(R179,T179)</f>
        <v>4068.3</v>
      </c>
      <c r="R179" s="17"/>
      <c r="S179" s="17">
        <f>SUM(S18,S21,S24,S96)</f>
        <v>0</v>
      </c>
      <c r="T179" s="17">
        <f>SUM(T18,T21,T24,T27)</f>
        <v>4068.3</v>
      </c>
      <c r="U179" s="19">
        <f>SUM(V179,X179)</f>
        <v>0</v>
      </c>
      <c r="V179" s="17"/>
      <c r="W179" s="17">
        <f>SUM(W18,W21,W24,W96)</f>
        <v>0</v>
      </c>
      <c r="X179" s="20">
        <f>SUM(X18,X21,X24,X27)</f>
        <v>0</v>
      </c>
      <c r="AC179" s="2"/>
      <c r="AD179" s="2"/>
      <c r="AE179" s="2"/>
      <c r="AF179" s="2"/>
      <c r="AG179" s="2"/>
      <c r="AH179" s="2"/>
      <c r="AI179" s="2"/>
    </row>
    <row r="180" spans="1:35" s="5" customFormat="1" ht="12.75" customHeight="1" x14ac:dyDescent="0.2">
      <c r="A180" s="369" t="s">
        <v>183</v>
      </c>
      <c r="B180" s="370"/>
      <c r="C180" s="370"/>
      <c r="D180" s="370"/>
      <c r="E180" s="370"/>
      <c r="F180" s="370"/>
      <c r="G180" s="370"/>
      <c r="H180" s="371"/>
      <c r="I180" s="13">
        <f t="shared" si="69"/>
        <v>187.1</v>
      </c>
      <c r="J180" s="15">
        <f>SUM(J95)</f>
        <v>187.1</v>
      </c>
      <c r="K180" s="15">
        <f>SUM(K95)</f>
        <v>0</v>
      </c>
      <c r="L180" s="17">
        <f>SUM(L95)</f>
        <v>0</v>
      </c>
      <c r="M180" s="13"/>
      <c r="N180" s="15">
        <f>SUM(N95)</f>
        <v>0</v>
      </c>
      <c r="O180" s="15">
        <f>SUM(O95)</f>
        <v>0</v>
      </c>
      <c r="P180" s="17">
        <f>SUM(P95)</f>
        <v>0</v>
      </c>
      <c r="Q180" s="13"/>
      <c r="R180" s="15">
        <f>SUM(R95)</f>
        <v>0</v>
      </c>
      <c r="S180" s="15">
        <f>SUM(S95)</f>
        <v>0</v>
      </c>
      <c r="T180" s="20">
        <f>SUM(T95)</f>
        <v>0</v>
      </c>
      <c r="U180" s="13"/>
      <c r="V180" s="15">
        <f>SUM(V95)</f>
        <v>0</v>
      </c>
      <c r="W180" s="15">
        <f>SUM(W95)</f>
        <v>0</v>
      </c>
      <c r="X180" s="20">
        <f>SUM(X95)</f>
        <v>0</v>
      </c>
      <c r="Y180" s="3"/>
      <c r="Z180" s="3"/>
      <c r="AA180" s="3"/>
      <c r="AB180" s="3"/>
      <c r="AC180" s="2"/>
      <c r="AD180" s="2"/>
      <c r="AE180" s="2"/>
      <c r="AF180" s="2"/>
      <c r="AG180" s="2"/>
      <c r="AH180" s="2"/>
      <c r="AI180" s="2"/>
    </row>
    <row r="181" spans="1:35" s="5" customFormat="1" ht="12.75" customHeight="1" x14ac:dyDescent="0.2">
      <c r="A181" s="369" t="s">
        <v>184</v>
      </c>
      <c r="B181" s="370"/>
      <c r="C181" s="370"/>
      <c r="D181" s="370"/>
      <c r="E181" s="370"/>
      <c r="F181" s="370"/>
      <c r="G181" s="370"/>
      <c r="H181" s="371"/>
      <c r="I181" s="13">
        <f t="shared" si="69"/>
        <v>13.5</v>
      </c>
      <c r="J181" s="15">
        <f>J128+J138</f>
        <v>13.5</v>
      </c>
      <c r="K181" s="15">
        <f>K128+K138</f>
        <v>0</v>
      </c>
      <c r="L181" s="17">
        <f>L128+L138</f>
        <v>0</v>
      </c>
      <c r="M181" s="13">
        <f>SUM(N181,P181)</f>
        <v>13.5</v>
      </c>
      <c r="N181" s="15">
        <f>N128+N138</f>
        <v>13.5</v>
      </c>
      <c r="O181" s="15">
        <f>O128+O138</f>
        <v>0</v>
      </c>
      <c r="P181" s="17">
        <f>P128+P138</f>
        <v>0</v>
      </c>
      <c r="Q181" s="13">
        <f>SUM(R181,T181)</f>
        <v>13.5</v>
      </c>
      <c r="R181" s="15">
        <f>R128+R138</f>
        <v>13.5</v>
      </c>
      <c r="S181" s="15">
        <f>S128+S138</f>
        <v>0</v>
      </c>
      <c r="T181" s="20">
        <f>T128+T138</f>
        <v>0</v>
      </c>
      <c r="U181" s="13">
        <f>SUM(V181,X181)</f>
        <v>13.5</v>
      </c>
      <c r="V181" s="15">
        <f>V128+V138</f>
        <v>13.5</v>
      </c>
      <c r="W181" s="15">
        <f>W128+W138</f>
        <v>0</v>
      </c>
      <c r="X181" s="20">
        <f>X128+X138</f>
        <v>0</v>
      </c>
      <c r="Y181" s="3"/>
      <c r="Z181" s="3"/>
      <c r="AA181" s="3"/>
      <c r="AB181" s="3"/>
      <c r="AC181" s="2"/>
      <c r="AD181" s="2"/>
      <c r="AE181" s="2"/>
      <c r="AF181" s="2"/>
      <c r="AG181" s="2"/>
      <c r="AH181" s="2"/>
      <c r="AI181" s="2"/>
    </row>
    <row r="182" spans="1:35" s="5" customFormat="1" ht="12.75" customHeight="1" x14ac:dyDescent="0.2">
      <c r="A182" s="369" t="s">
        <v>185</v>
      </c>
      <c r="B182" s="370"/>
      <c r="C182" s="370"/>
      <c r="D182" s="370"/>
      <c r="E182" s="370"/>
      <c r="F182" s="370"/>
      <c r="G182" s="370"/>
      <c r="H182" s="371"/>
      <c r="I182" s="13">
        <f t="shared" si="69"/>
        <v>68.099999999999994</v>
      </c>
      <c r="J182" s="15">
        <f>J96+J100+J108</f>
        <v>68.099999999999994</v>
      </c>
      <c r="K182" s="15">
        <f>K96+K100+K108</f>
        <v>0</v>
      </c>
      <c r="L182" s="15">
        <f>L96+L100+L108</f>
        <v>0</v>
      </c>
      <c r="M182" s="13">
        <f t="shared" ref="M182" si="82">SUM(N182,P182)</f>
        <v>178</v>
      </c>
      <c r="N182" s="15">
        <f>N96+N100+N108</f>
        <v>50</v>
      </c>
      <c r="O182" s="15">
        <f>O96+O100+O108</f>
        <v>0</v>
      </c>
      <c r="P182" s="15">
        <f>P96+P100+P108</f>
        <v>128</v>
      </c>
      <c r="Q182" s="13">
        <f t="shared" ref="Q182" si="83">SUM(R182,T182)</f>
        <v>0</v>
      </c>
      <c r="R182" s="15">
        <f>R96+R100+R108</f>
        <v>0</v>
      </c>
      <c r="S182" s="15">
        <f>S96+S100+S108</f>
        <v>0</v>
      </c>
      <c r="T182" s="15">
        <f>T96+T100+T108</f>
        <v>0</v>
      </c>
      <c r="U182" s="13">
        <f t="shared" ref="U182" si="84">SUM(V182,X182)</f>
        <v>0</v>
      </c>
      <c r="V182" s="15">
        <f>V96+V100+V108</f>
        <v>0</v>
      </c>
      <c r="W182" s="15">
        <f>W96+W100+W108</f>
        <v>0</v>
      </c>
      <c r="X182" s="20">
        <f>X96+X100+X108</f>
        <v>0</v>
      </c>
      <c r="Y182" s="3"/>
      <c r="Z182" s="3"/>
      <c r="AA182" s="3"/>
      <c r="AB182" s="3"/>
      <c r="AC182" s="2"/>
      <c r="AD182" s="2"/>
      <c r="AE182" s="2"/>
      <c r="AF182" s="2"/>
      <c r="AG182" s="2"/>
      <c r="AH182" s="2"/>
      <c r="AI182" s="2"/>
    </row>
    <row r="183" spans="1:35" s="5" customFormat="1" ht="12.75" customHeight="1" thickBot="1" x14ac:dyDescent="0.25">
      <c r="A183" s="466" t="s">
        <v>186</v>
      </c>
      <c r="B183" s="467"/>
      <c r="C183" s="467"/>
      <c r="D183" s="467"/>
      <c r="E183" s="467"/>
      <c r="F183" s="467"/>
      <c r="G183" s="467"/>
      <c r="H183" s="468"/>
      <c r="I183" s="159">
        <f>SUM(J183,L183)</f>
        <v>22.3</v>
      </c>
      <c r="J183" s="160">
        <f>J148+J145+J142+J139+J135+J132+J129+J125+J122+J119+J116</f>
        <v>22.3</v>
      </c>
      <c r="K183" s="160">
        <f>K148+K145+K142+K139+K135+K132+K129+K125+K122+K119+K116</f>
        <v>17</v>
      </c>
      <c r="L183" s="160">
        <f>L148+L145+L142+L139+L135+L132+L129+L125+L122+L119+L116</f>
        <v>0</v>
      </c>
      <c r="M183" s="159">
        <f>SUM(N183,P183)</f>
        <v>0</v>
      </c>
      <c r="N183" s="160">
        <f>N148+N145+N142+N139+N135+N132+N129+N125+N122+N119+N116</f>
        <v>0</v>
      </c>
      <c r="O183" s="160">
        <f>O148+O145+O142+O139+O135+O132+O129+O125+O122+O119+O116</f>
        <v>0</v>
      </c>
      <c r="P183" s="172">
        <f>P148+P145+P142+P139+P135+P132+P129+P125+P122+P119+P116</f>
        <v>0</v>
      </c>
      <c r="Q183" s="174">
        <f>SUM(R183,T183)</f>
        <v>0</v>
      </c>
      <c r="R183" s="175">
        <f>R148+R145+R142+R139+R135+R132+R129+R125+R122+R119+R116</f>
        <v>0</v>
      </c>
      <c r="S183" s="175">
        <f>S148+S145+S142+S139+S135+S132+S129+S125+S122+S119+S116</f>
        <v>0</v>
      </c>
      <c r="T183" s="176">
        <f>T148+T145+T142+T139+T135+T132+T129+T125+T122+T119+T116</f>
        <v>0</v>
      </c>
      <c r="U183" s="174">
        <f>SUM(V183,X183)</f>
        <v>0</v>
      </c>
      <c r="V183" s="175">
        <f>V148+V145+V142+V139+V135+V132+V129+V125+V122+V119+V116</f>
        <v>0</v>
      </c>
      <c r="W183" s="175">
        <f>W148+W145+W142+W139+W135+W132+W129+W125+W122+W119+W116</f>
        <v>0</v>
      </c>
      <c r="X183" s="176">
        <f>X148+X145+X142+X139+X135+X132+X129+X125+X122+X119+X116</f>
        <v>0</v>
      </c>
      <c r="Y183" s="3"/>
      <c r="Z183" s="3"/>
      <c r="AA183" s="3"/>
      <c r="AB183" s="3"/>
      <c r="AC183" s="2"/>
      <c r="AD183" s="2"/>
      <c r="AE183" s="2"/>
      <c r="AF183" s="2"/>
      <c r="AG183" s="2"/>
      <c r="AH183" s="2"/>
      <c r="AI183" s="2"/>
    </row>
    <row r="184" spans="1:35" s="5" customFormat="1" ht="12.75" customHeight="1" thickBot="1" x14ac:dyDescent="0.25">
      <c r="A184" s="434" t="s">
        <v>13</v>
      </c>
      <c r="B184" s="435"/>
      <c r="C184" s="435"/>
      <c r="D184" s="435"/>
      <c r="E184" s="435"/>
      <c r="F184" s="435"/>
      <c r="G184" s="435"/>
      <c r="H184" s="436"/>
      <c r="I184" s="173">
        <f>SUM(J184,L184)</f>
        <v>3240.6000000000004</v>
      </c>
      <c r="J184" s="18">
        <f>SUM(J175:J183)</f>
        <v>3076.8</v>
      </c>
      <c r="K184" s="18">
        <f>SUM(K175:K183)</f>
        <v>387.8</v>
      </c>
      <c r="L184" s="164">
        <f>SUM(L175:L183)</f>
        <v>163.80000000000001</v>
      </c>
      <c r="M184" s="173">
        <f>SUM(N184,P184)</f>
        <v>11040.400000000001</v>
      </c>
      <c r="N184" s="18">
        <f>SUM(N175:N183)</f>
        <v>2627.7</v>
      </c>
      <c r="O184" s="18">
        <f>SUM(O175:O183)</f>
        <v>408.2</v>
      </c>
      <c r="P184" s="164">
        <f>SUM(P175:P183)</f>
        <v>8412.7000000000007</v>
      </c>
      <c r="Q184" s="173">
        <f>SUM(R184,T184)</f>
        <v>12883.7</v>
      </c>
      <c r="R184" s="18">
        <f>SUM(R175:R183)</f>
        <v>2490</v>
      </c>
      <c r="S184" s="18">
        <f>SUM(S175:S183)</f>
        <v>384.79999999999995</v>
      </c>
      <c r="T184" s="164">
        <f>SUM(T175:T183)</f>
        <v>10393.700000000001</v>
      </c>
      <c r="U184" s="173">
        <f>SUM(V184,X184)</f>
        <v>3129.7</v>
      </c>
      <c r="V184" s="18">
        <f>SUM(V175:V183)</f>
        <v>954.5</v>
      </c>
      <c r="W184" s="18">
        <f>SUM(W175:W183)</f>
        <v>384.79999999999995</v>
      </c>
      <c r="X184" s="164">
        <f>SUM(X175:X183)</f>
        <v>2175.1999999999998</v>
      </c>
      <c r="Y184" s="3"/>
      <c r="Z184" s="3"/>
      <c r="AA184" s="3"/>
      <c r="AB184" s="3"/>
      <c r="AC184" s="2"/>
      <c r="AD184" s="2"/>
      <c r="AE184" s="2"/>
      <c r="AF184" s="2"/>
      <c r="AG184" s="2"/>
      <c r="AH184" s="2"/>
      <c r="AI184" s="2"/>
    </row>
    <row r="185" spans="1:35" ht="18.75" customHeight="1" x14ac:dyDescent="0.2">
      <c r="A185" s="279"/>
      <c r="B185" s="279"/>
      <c r="C185" s="279"/>
      <c r="D185" s="280"/>
      <c r="E185" s="281"/>
      <c r="F185" s="282"/>
      <c r="G185" s="279"/>
      <c r="H185" s="281"/>
      <c r="I185" s="38">
        <f t="shared" ref="I185:X185" si="85">I174-I184</f>
        <v>0</v>
      </c>
      <c r="J185" s="39">
        <f t="shared" si="85"/>
        <v>0</v>
      </c>
      <c r="K185" s="39">
        <f t="shared" si="85"/>
        <v>0</v>
      </c>
      <c r="L185" s="39">
        <f t="shared" si="85"/>
        <v>0</v>
      </c>
      <c r="M185" s="38">
        <f t="shared" si="85"/>
        <v>0</v>
      </c>
      <c r="N185" s="39">
        <f t="shared" si="85"/>
        <v>0</v>
      </c>
      <c r="O185" s="39">
        <f t="shared" si="85"/>
        <v>0</v>
      </c>
      <c r="P185" s="39">
        <f t="shared" si="85"/>
        <v>0</v>
      </c>
      <c r="Q185" s="38">
        <f t="shared" si="85"/>
        <v>0</v>
      </c>
      <c r="R185" s="39">
        <f t="shared" si="85"/>
        <v>0</v>
      </c>
      <c r="S185" s="39">
        <f t="shared" si="85"/>
        <v>0</v>
      </c>
      <c r="T185" s="39">
        <f t="shared" si="85"/>
        <v>0</v>
      </c>
      <c r="U185" s="38">
        <f t="shared" si="85"/>
        <v>0</v>
      </c>
      <c r="V185" s="39">
        <f t="shared" si="85"/>
        <v>0</v>
      </c>
      <c r="W185" s="39">
        <f t="shared" si="85"/>
        <v>0</v>
      </c>
      <c r="X185" s="39">
        <f t="shared" si="85"/>
        <v>0</v>
      </c>
      <c r="AC185" s="2"/>
      <c r="AD185" s="2"/>
      <c r="AE185" s="2"/>
      <c r="AF185" s="2"/>
      <c r="AG185" s="2"/>
      <c r="AH185" s="2"/>
      <c r="AI185" s="2"/>
    </row>
    <row r="186" spans="1:35" ht="13.5" customHeight="1" x14ac:dyDescent="0.2"/>
    <row r="187" spans="1:35" ht="18.75" hidden="1" customHeight="1" x14ac:dyDescent="0.2">
      <c r="D187" s="42" t="s">
        <v>160</v>
      </c>
      <c r="M187" s="40">
        <f>M30+M34+M36+M38+M40+M44+M48+M50+M52+M54+M56+M72+M74+M77+M89+M91+M102+M107+M115+M118+M121+M124+M127+M131+M134+M137+M141+M144+M147+M150+M151+M152+M153+M154+M155+M157+M160</f>
        <v>2491.6</v>
      </c>
    </row>
    <row r="188" spans="1:35" ht="13.5" hidden="1" customHeight="1" x14ac:dyDescent="0.2">
      <c r="D188" s="42" t="s">
        <v>161</v>
      </c>
      <c r="M188" s="40">
        <f>M12+M60+M62</f>
        <v>25.799999999999997</v>
      </c>
    </row>
    <row r="189" spans="1:35" ht="21" hidden="1" customHeight="1" x14ac:dyDescent="0.2">
      <c r="D189" s="42" t="s">
        <v>162</v>
      </c>
      <c r="M189" s="40">
        <f>M86</f>
        <v>154.5</v>
      </c>
    </row>
    <row r="190" spans="1:35" ht="13.5" hidden="1" customHeight="1" x14ac:dyDescent="0.2">
      <c r="D190" s="42" t="s">
        <v>163</v>
      </c>
      <c r="M190" s="40">
        <f>M128+M138</f>
        <v>13.5</v>
      </c>
    </row>
    <row r="191" spans="1:35" ht="13.5" customHeight="1" x14ac:dyDescent="0.2"/>
    <row r="192" spans="1:35" ht="13.5" customHeight="1" x14ac:dyDescent="0.2"/>
    <row r="193" spans="1:28" ht="13.5" customHeight="1" x14ac:dyDescent="0.2"/>
    <row r="194" spans="1:28" ht="13.5" customHeight="1" x14ac:dyDescent="0.2"/>
    <row r="195" spans="1:28" ht="13.5" customHeight="1" x14ac:dyDescent="0.2"/>
    <row r="197" spans="1:28" ht="21" customHeight="1" x14ac:dyDescent="0.2"/>
    <row r="198" spans="1:28" ht="24" customHeight="1" x14ac:dyDescent="0.2"/>
    <row r="202" spans="1:28" ht="12.75" customHeight="1" x14ac:dyDescent="0.2"/>
    <row r="203" spans="1:28" ht="14.25" customHeight="1" x14ac:dyDescent="0.2"/>
    <row r="204" spans="1:28" ht="14.25" customHeight="1" x14ac:dyDescent="0.2"/>
    <row r="205" spans="1:28" ht="14.25" customHeight="1" x14ac:dyDescent="0.2">
      <c r="Y205" s="178"/>
    </row>
    <row r="206" spans="1:28" x14ac:dyDescent="0.2">
      <c r="Y206" s="178"/>
    </row>
    <row r="207" spans="1:28" ht="12.75" customHeight="1" x14ac:dyDescent="0.2">
      <c r="Y207" s="178"/>
    </row>
    <row r="208" spans="1:28" s="6" customFormat="1" ht="22.5" customHeight="1" x14ac:dyDescent="0.2">
      <c r="A208" s="7"/>
      <c r="B208" s="7"/>
      <c r="C208" s="7"/>
      <c r="D208" s="42"/>
      <c r="E208" s="1"/>
      <c r="F208" s="2"/>
      <c r="G208" s="7"/>
      <c r="H208" s="1"/>
      <c r="I208" s="40"/>
      <c r="J208" s="41"/>
      <c r="K208" s="41"/>
      <c r="L208" s="41"/>
      <c r="M208" s="40"/>
      <c r="N208" s="41"/>
      <c r="O208" s="41"/>
      <c r="P208" s="41"/>
      <c r="Q208" s="40"/>
      <c r="R208" s="41"/>
      <c r="S208" s="41"/>
      <c r="T208" s="41"/>
      <c r="U208" s="40"/>
      <c r="V208" s="41"/>
      <c r="W208" s="41"/>
      <c r="X208" s="41"/>
      <c r="Y208" s="178"/>
      <c r="Z208" s="178"/>
      <c r="AA208" s="178"/>
      <c r="AB208" s="178"/>
    </row>
    <row r="209" spans="1:28" s="6" customFormat="1" x14ac:dyDescent="0.2">
      <c r="A209" s="7"/>
      <c r="B209" s="7"/>
      <c r="C209" s="7"/>
      <c r="D209" s="42"/>
      <c r="E209" s="1"/>
      <c r="F209" s="2"/>
      <c r="G209" s="7"/>
      <c r="H209" s="1"/>
      <c r="I209" s="40"/>
      <c r="J209" s="41"/>
      <c r="K209" s="41"/>
      <c r="L209" s="41"/>
      <c r="M209" s="40"/>
      <c r="N209" s="41"/>
      <c r="O209" s="41"/>
      <c r="P209" s="41"/>
      <c r="Q209" s="40"/>
      <c r="R209" s="41"/>
      <c r="S209" s="41"/>
      <c r="T209" s="41"/>
      <c r="U209" s="40"/>
      <c r="V209" s="41"/>
      <c r="W209" s="41"/>
      <c r="X209" s="41"/>
      <c r="Y209" s="178"/>
      <c r="Z209" s="178"/>
      <c r="AA209" s="178"/>
      <c r="AB209" s="178"/>
    </row>
    <row r="210" spans="1:28" s="6" customFormat="1" x14ac:dyDescent="0.2">
      <c r="A210" s="7"/>
      <c r="B210" s="7"/>
      <c r="C210" s="7"/>
      <c r="D210" s="42"/>
      <c r="E210" s="1"/>
      <c r="F210" s="2"/>
      <c r="G210" s="7"/>
      <c r="H210" s="1"/>
      <c r="I210" s="40"/>
      <c r="J210" s="41"/>
      <c r="K210" s="41"/>
      <c r="L210" s="41"/>
      <c r="M210" s="40"/>
      <c r="N210" s="41"/>
      <c r="O210" s="41"/>
      <c r="P210" s="41"/>
      <c r="Q210" s="40"/>
      <c r="R210" s="41"/>
      <c r="S210" s="41"/>
      <c r="T210" s="41"/>
      <c r="U210" s="40"/>
      <c r="V210" s="41"/>
      <c r="W210" s="41"/>
      <c r="X210" s="41"/>
      <c r="Y210" s="178"/>
      <c r="Z210" s="178"/>
      <c r="AA210" s="178"/>
      <c r="AB210" s="178"/>
    </row>
    <row r="211" spans="1:28" s="6" customFormat="1" x14ac:dyDescent="0.2">
      <c r="A211" s="7"/>
      <c r="B211" s="7"/>
      <c r="C211" s="7"/>
      <c r="D211" s="42"/>
      <c r="E211" s="1"/>
      <c r="F211" s="2"/>
      <c r="G211" s="7"/>
      <c r="H211" s="1"/>
      <c r="I211" s="40"/>
      <c r="J211" s="41"/>
      <c r="K211" s="41"/>
      <c r="L211" s="41"/>
      <c r="M211" s="40"/>
      <c r="N211" s="41"/>
      <c r="O211" s="41"/>
      <c r="P211" s="41"/>
      <c r="Q211" s="40"/>
      <c r="R211" s="41"/>
      <c r="S211" s="41"/>
      <c r="T211" s="41"/>
      <c r="U211" s="40"/>
      <c r="V211" s="41"/>
      <c r="W211" s="41"/>
      <c r="X211" s="41"/>
      <c r="Y211" s="178"/>
      <c r="Z211" s="178"/>
      <c r="AA211" s="178"/>
      <c r="AB211" s="178"/>
    </row>
    <row r="212" spans="1:28" s="6" customFormat="1" x14ac:dyDescent="0.2">
      <c r="A212" s="7"/>
      <c r="B212" s="7"/>
      <c r="C212" s="7"/>
      <c r="D212" s="42"/>
      <c r="E212" s="1"/>
      <c r="F212" s="2"/>
      <c r="G212" s="7"/>
      <c r="H212" s="1"/>
      <c r="I212" s="40"/>
      <c r="J212" s="41"/>
      <c r="K212" s="41"/>
      <c r="L212" s="41"/>
      <c r="M212" s="40"/>
      <c r="N212" s="41"/>
      <c r="O212" s="41"/>
      <c r="P212" s="41"/>
      <c r="Q212" s="40"/>
      <c r="R212" s="41"/>
      <c r="S212" s="41"/>
      <c r="T212" s="41"/>
      <c r="U212" s="40"/>
      <c r="V212" s="41"/>
      <c r="W212" s="41"/>
      <c r="X212" s="41"/>
      <c r="Y212" s="178"/>
      <c r="Z212" s="178"/>
      <c r="AA212" s="178"/>
      <c r="AB212" s="178"/>
    </row>
    <row r="213" spans="1:28" s="6" customFormat="1" x14ac:dyDescent="0.2">
      <c r="A213" s="7"/>
      <c r="B213" s="7"/>
      <c r="C213" s="7"/>
      <c r="D213" s="42"/>
      <c r="E213" s="1"/>
      <c r="F213" s="2"/>
      <c r="G213" s="7"/>
      <c r="H213" s="1"/>
      <c r="I213" s="40"/>
      <c r="J213" s="41"/>
      <c r="K213" s="41"/>
      <c r="L213" s="41"/>
      <c r="M213" s="40"/>
      <c r="N213" s="41"/>
      <c r="O213" s="41"/>
      <c r="P213" s="41"/>
      <c r="Q213" s="40"/>
      <c r="R213" s="41"/>
      <c r="S213" s="41"/>
      <c r="T213" s="41"/>
      <c r="U213" s="40"/>
      <c r="V213" s="41"/>
      <c r="W213" s="41"/>
      <c r="X213" s="41"/>
      <c r="Y213" s="3"/>
      <c r="Z213" s="178"/>
      <c r="AA213" s="178"/>
      <c r="AB213" s="178"/>
    </row>
    <row r="214" spans="1:28" s="6" customFormat="1" x14ac:dyDescent="0.2">
      <c r="A214" s="7"/>
      <c r="B214" s="7"/>
      <c r="C214" s="7"/>
      <c r="D214" s="42"/>
      <c r="E214" s="1"/>
      <c r="F214" s="2"/>
      <c r="G214" s="7"/>
      <c r="H214" s="1"/>
      <c r="I214" s="40"/>
      <c r="J214" s="41"/>
      <c r="K214" s="41"/>
      <c r="L214" s="41"/>
      <c r="M214" s="40"/>
      <c r="N214" s="41"/>
      <c r="O214" s="41"/>
      <c r="P214" s="41"/>
      <c r="Q214" s="40"/>
      <c r="R214" s="41"/>
      <c r="S214" s="41"/>
      <c r="T214" s="41"/>
      <c r="U214" s="40"/>
      <c r="V214" s="41"/>
      <c r="W214" s="41"/>
      <c r="X214" s="41"/>
      <c r="Y214" s="3"/>
      <c r="Z214" s="178"/>
      <c r="AA214" s="178"/>
      <c r="AB214" s="178"/>
    </row>
    <row r="215" spans="1:28" s="6" customFormat="1" x14ac:dyDescent="0.2">
      <c r="A215" s="7"/>
      <c r="B215" s="7"/>
      <c r="C215" s="7"/>
      <c r="D215" s="42"/>
      <c r="E215" s="1"/>
      <c r="F215" s="2"/>
      <c r="G215" s="7"/>
      <c r="H215" s="1"/>
      <c r="I215" s="40"/>
      <c r="J215" s="41"/>
      <c r="K215" s="41"/>
      <c r="L215" s="41"/>
      <c r="M215" s="40"/>
      <c r="N215" s="41"/>
      <c r="O215" s="41"/>
      <c r="P215" s="41"/>
      <c r="Q215" s="40"/>
      <c r="R215" s="41"/>
      <c r="S215" s="41"/>
      <c r="T215" s="41"/>
      <c r="U215" s="40"/>
      <c r="V215" s="41"/>
      <c r="W215" s="41"/>
      <c r="X215" s="41"/>
      <c r="Y215" s="3"/>
      <c r="Z215" s="178"/>
      <c r="AA215" s="178"/>
      <c r="AB215" s="178"/>
    </row>
  </sheetData>
  <mergeCells count="442">
    <mergeCell ref="A64:A65"/>
    <mergeCell ref="B74:B75"/>
    <mergeCell ref="E72:E73"/>
    <mergeCell ref="C58:C59"/>
    <mergeCell ref="D58:D59"/>
    <mergeCell ref="E58:E59"/>
    <mergeCell ref="F51:H51"/>
    <mergeCell ref="D74:D75"/>
    <mergeCell ref="F79:H79"/>
    <mergeCell ref="E77:E79"/>
    <mergeCell ref="D62:D63"/>
    <mergeCell ref="E62:E63"/>
    <mergeCell ref="G76:G78"/>
    <mergeCell ref="F76:F78"/>
    <mergeCell ref="H76:H77"/>
    <mergeCell ref="D76:D79"/>
    <mergeCell ref="C76:C79"/>
    <mergeCell ref="B76:B79"/>
    <mergeCell ref="E64:E65"/>
    <mergeCell ref="A72:A73"/>
    <mergeCell ref="A62:A63"/>
    <mergeCell ref="C56:C57"/>
    <mergeCell ref="C72:C73"/>
    <mergeCell ref="C68:H68"/>
    <mergeCell ref="B62:B63"/>
    <mergeCell ref="C48:C49"/>
    <mergeCell ref="B50:B51"/>
    <mergeCell ref="B38:B39"/>
    <mergeCell ref="A48:A49"/>
    <mergeCell ref="B48:B49"/>
    <mergeCell ref="A46:A47"/>
    <mergeCell ref="F61:H61"/>
    <mergeCell ref="B70:X70"/>
    <mergeCell ref="B52:B53"/>
    <mergeCell ref="E46:E47"/>
    <mergeCell ref="A56:A57"/>
    <mergeCell ref="B56:B57"/>
    <mergeCell ref="B64:B65"/>
    <mergeCell ref="F59:H59"/>
    <mergeCell ref="D64:D65"/>
    <mergeCell ref="F63:H63"/>
    <mergeCell ref="C62:C63"/>
    <mergeCell ref="B58:B59"/>
    <mergeCell ref="B46:B47"/>
    <mergeCell ref="A50:A51"/>
    <mergeCell ref="F53:H53"/>
    <mergeCell ref="D46:D47"/>
    <mergeCell ref="E60:E61"/>
    <mergeCell ref="F141:F142"/>
    <mergeCell ref="G147:G148"/>
    <mergeCell ref="F146:H146"/>
    <mergeCell ref="F143:H143"/>
    <mergeCell ref="F98:H98"/>
    <mergeCell ref="A147:A149"/>
    <mergeCell ref="P1:X1"/>
    <mergeCell ref="B89:B90"/>
    <mergeCell ref="E56:E57"/>
    <mergeCell ref="E86:E88"/>
    <mergeCell ref="B93:B94"/>
    <mergeCell ref="C99:C101"/>
    <mergeCell ref="D99:D101"/>
    <mergeCell ref="E99:E101"/>
    <mergeCell ref="B72:B73"/>
    <mergeCell ref="T6:T7"/>
    <mergeCell ref="F73:H73"/>
    <mergeCell ref="C93:C94"/>
    <mergeCell ref="E54:E55"/>
    <mergeCell ref="D54:D55"/>
    <mergeCell ref="C54:C55"/>
    <mergeCell ref="B54:B55"/>
    <mergeCell ref="E38:E39"/>
    <mergeCell ref="A58:A59"/>
    <mergeCell ref="A183:H183"/>
    <mergeCell ref="A137:A140"/>
    <mergeCell ref="A169:A171"/>
    <mergeCell ref="B169:B171"/>
    <mergeCell ref="C169:C171"/>
    <mergeCell ref="H169:H170"/>
    <mergeCell ref="F171:H171"/>
    <mergeCell ref="G99:G100"/>
    <mergeCell ref="F99:F100"/>
    <mergeCell ref="B144:B146"/>
    <mergeCell ref="A134:A136"/>
    <mergeCell ref="C144:C146"/>
    <mergeCell ref="B147:B149"/>
    <mergeCell ref="C147:C149"/>
    <mergeCell ref="A124:A126"/>
    <mergeCell ref="D137:D140"/>
    <mergeCell ref="E134:E136"/>
    <mergeCell ref="C134:C136"/>
    <mergeCell ref="B137:B140"/>
    <mergeCell ref="C137:C140"/>
    <mergeCell ref="D118:D120"/>
    <mergeCell ref="C141:C143"/>
    <mergeCell ref="F147:F148"/>
    <mergeCell ref="E118:E120"/>
    <mergeCell ref="D107:D110"/>
    <mergeCell ref="C105:C106"/>
    <mergeCell ref="F140:H140"/>
    <mergeCell ref="G137:G139"/>
    <mergeCell ref="F102:F103"/>
    <mergeCell ref="G102:G103"/>
    <mergeCell ref="F136:H136"/>
    <mergeCell ref="B134:B136"/>
    <mergeCell ref="D115:D117"/>
    <mergeCell ref="C121:C123"/>
    <mergeCell ref="F115:F116"/>
    <mergeCell ref="B124:B126"/>
    <mergeCell ref="F117:H117"/>
    <mergeCell ref="B131:B133"/>
    <mergeCell ref="B118:B120"/>
    <mergeCell ref="F121:F122"/>
    <mergeCell ref="E121:E123"/>
    <mergeCell ref="C124:C126"/>
    <mergeCell ref="F131:F132"/>
    <mergeCell ref="G134:G135"/>
    <mergeCell ref="D134:D136"/>
    <mergeCell ref="F124:F125"/>
    <mergeCell ref="D121:D123"/>
    <mergeCell ref="D131:D133"/>
    <mergeCell ref="F149:H149"/>
    <mergeCell ref="E144:E146"/>
    <mergeCell ref="F137:F139"/>
    <mergeCell ref="G144:G145"/>
    <mergeCell ref="F144:F145"/>
    <mergeCell ref="G141:G142"/>
    <mergeCell ref="E137:E140"/>
    <mergeCell ref="E147:E149"/>
    <mergeCell ref="F37:H37"/>
    <mergeCell ref="F49:H49"/>
    <mergeCell ref="E74:E75"/>
    <mergeCell ref="C71:X71"/>
    <mergeCell ref="F55:H55"/>
    <mergeCell ref="C52:C53"/>
    <mergeCell ref="D52:D53"/>
    <mergeCell ref="E52:E53"/>
    <mergeCell ref="D56:D57"/>
    <mergeCell ref="B69:H69"/>
    <mergeCell ref="F57:H57"/>
    <mergeCell ref="F65:H65"/>
    <mergeCell ref="E80:E81"/>
    <mergeCell ref="D72:D73"/>
    <mergeCell ref="F75:H75"/>
    <mergeCell ref="C64:C65"/>
    <mergeCell ref="E16:E17"/>
    <mergeCell ref="F13:H13"/>
    <mergeCell ref="G18:G19"/>
    <mergeCell ref="F20:H20"/>
    <mergeCell ref="F23:H23"/>
    <mergeCell ref="E14:E15"/>
    <mergeCell ref="F17:H17"/>
    <mergeCell ref="D18:D20"/>
    <mergeCell ref="C18:C20"/>
    <mergeCell ref="C21:C23"/>
    <mergeCell ref="D21:D23"/>
    <mergeCell ref="F21:F22"/>
    <mergeCell ref="A24:A26"/>
    <mergeCell ref="A44:A45"/>
    <mergeCell ref="A40:A41"/>
    <mergeCell ref="B36:B37"/>
    <mergeCell ref="A36:A37"/>
    <mergeCell ref="A38:A39"/>
    <mergeCell ref="A34:A35"/>
    <mergeCell ref="B34:B35"/>
    <mergeCell ref="B40:B41"/>
    <mergeCell ref="B44:B45"/>
    <mergeCell ref="B27:B29"/>
    <mergeCell ref="E40:E41"/>
    <mergeCell ref="D40:D41"/>
    <mergeCell ref="F41:H41"/>
    <mergeCell ref="E42:E43"/>
    <mergeCell ref="F43:H43"/>
    <mergeCell ref="D38:D39"/>
    <mergeCell ref="E36:E37"/>
    <mergeCell ref="F39:H39"/>
    <mergeCell ref="E34:E35"/>
    <mergeCell ref="F29:H29"/>
    <mergeCell ref="D36:D37"/>
    <mergeCell ref="C36:C37"/>
    <mergeCell ref="C38:C39"/>
    <mergeCell ref="C40:C41"/>
    <mergeCell ref="F24:F25"/>
    <mergeCell ref="C27:C29"/>
    <mergeCell ref="D27:D29"/>
    <mergeCell ref="C46:C47"/>
    <mergeCell ref="D44:D45"/>
    <mergeCell ref="C44:C45"/>
    <mergeCell ref="E27:E29"/>
    <mergeCell ref="F27:F28"/>
    <mergeCell ref="C34:C35"/>
    <mergeCell ref="E44:E45"/>
    <mergeCell ref="C32:H32"/>
    <mergeCell ref="C33:X33"/>
    <mergeCell ref="E24:E26"/>
    <mergeCell ref="G24:G25"/>
    <mergeCell ref="F26:H26"/>
    <mergeCell ref="D34:D35"/>
    <mergeCell ref="C42:C43"/>
    <mergeCell ref="F35:H35"/>
    <mergeCell ref="D42:D43"/>
    <mergeCell ref="A4:A7"/>
    <mergeCell ref="L6:L7"/>
    <mergeCell ref="B10:X10"/>
    <mergeCell ref="A18:A20"/>
    <mergeCell ref="E18:E20"/>
    <mergeCell ref="G21:G22"/>
    <mergeCell ref="B18:B20"/>
    <mergeCell ref="F15:H15"/>
    <mergeCell ref="C14:C15"/>
    <mergeCell ref="D14:D15"/>
    <mergeCell ref="A16:A17"/>
    <mergeCell ref="B16:B17"/>
    <mergeCell ref="A14:A15"/>
    <mergeCell ref="A12:A13"/>
    <mergeCell ref="A21:A23"/>
    <mergeCell ref="B21:B23"/>
    <mergeCell ref="E12:E13"/>
    <mergeCell ref="B12:B13"/>
    <mergeCell ref="C16:C17"/>
    <mergeCell ref="D12:D13"/>
    <mergeCell ref="B14:B15"/>
    <mergeCell ref="F18:F19"/>
    <mergeCell ref="C12:C13"/>
    <mergeCell ref="D16:D17"/>
    <mergeCell ref="A184:H184"/>
    <mergeCell ref="A181:H181"/>
    <mergeCell ref="A141:A143"/>
    <mergeCell ref="D141:D143"/>
    <mergeCell ref="B141:B143"/>
    <mergeCell ref="B173:H173"/>
    <mergeCell ref="D144:D146"/>
    <mergeCell ref="A115:A117"/>
    <mergeCell ref="C89:C90"/>
    <mergeCell ref="G95:G97"/>
    <mergeCell ref="F95:F97"/>
    <mergeCell ref="B102:B104"/>
    <mergeCell ref="C115:C117"/>
    <mergeCell ref="F130:H130"/>
    <mergeCell ref="G115:G116"/>
    <mergeCell ref="E115:E117"/>
    <mergeCell ref="C102:C104"/>
    <mergeCell ref="F120:H120"/>
    <mergeCell ref="F90:H90"/>
    <mergeCell ref="E141:E143"/>
    <mergeCell ref="F159:F160"/>
    <mergeCell ref="E164:E165"/>
    <mergeCell ref="H159:H160"/>
    <mergeCell ref="D147:D149"/>
    <mergeCell ref="A2:X2"/>
    <mergeCell ref="M4:P4"/>
    <mergeCell ref="M5:M7"/>
    <mergeCell ref="V5:X5"/>
    <mergeCell ref="E21:E23"/>
    <mergeCell ref="D24:D26"/>
    <mergeCell ref="C24:C26"/>
    <mergeCell ref="C50:C51"/>
    <mergeCell ref="D50:D51"/>
    <mergeCell ref="Q4:T4"/>
    <mergeCell ref="Q5:Q7"/>
    <mergeCell ref="R5:T5"/>
    <mergeCell ref="N5:P5"/>
    <mergeCell ref="I5:I7"/>
    <mergeCell ref="C4:C7"/>
    <mergeCell ref="D4:D7"/>
    <mergeCell ref="H4:H7"/>
    <mergeCell ref="I4:L4"/>
    <mergeCell ref="F4:F7"/>
    <mergeCell ref="A9:X9"/>
    <mergeCell ref="G27:G28"/>
    <mergeCell ref="E50:E51"/>
    <mergeCell ref="D48:D49"/>
    <mergeCell ref="E48:E49"/>
    <mergeCell ref="W3:X3"/>
    <mergeCell ref="A3:V3"/>
    <mergeCell ref="B4:B7"/>
    <mergeCell ref="E4:E7"/>
    <mergeCell ref="A8:X8"/>
    <mergeCell ref="B24:B26"/>
    <mergeCell ref="C11:X11"/>
    <mergeCell ref="F47:H47"/>
    <mergeCell ref="F45:H45"/>
    <mergeCell ref="A30:A31"/>
    <mergeCell ref="B30:B31"/>
    <mergeCell ref="C30:C31"/>
    <mergeCell ref="D30:D31"/>
    <mergeCell ref="E30:E31"/>
    <mergeCell ref="F31:H31"/>
    <mergeCell ref="B42:B43"/>
    <mergeCell ref="A42:A43"/>
    <mergeCell ref="U4:X4"/>
    <mergeCell ref="G4:G7"/>
    <mergeCell ref="P6:P7"/>
    <mergeCell ref="J5:L5"/>
    <mergeCell ref="U5:U7"/>
    <mergeCell ref="X6:X7"/>
    <mergeCell ref="A27:A29"/>
    <mergeCell ref="C150:C156"/>
    <mergeCell ref="H150:H155"/>
    <mergeCell ref="C172:H172"/>
    <mergeCell ref="F161:H161"/>
    <mergeCell ref="B159:B161"/>
    <mergeCell ref="C159:C161"/>
    <mergeCell ref="D169:D171"/>
    <mergeCell ref="F169:F170"/>
    <mergeCell ref="G169:G170"/>
    <mergeCell ref="E166:E167"/>
    <mergeCell ref="E162:E163"/>
    <mergeCell ref="G162:G167"/>
    <mergeCell ref="F162:F167"/>
    <mergeCell ref="F168:H168"/>
    <mergeCell ref="D150:D156"/>
    <mergeCell ref="C157:C158"/>
    <mergeCell ref="A182:H182"/>
    <mergeCell ref="A157:A158"/>
    <mergeCell ref="B157:B158"/>
    <mergeCell ref="B150:B156"/>
    <mergeCell ref="E157:E158"/>
    <mergeCell ref="F150:F155"/>
    <mergeCell ref="A180:H180"/>
    <mergeCell ref="D162:D168"/>
    <mergeCell ref="D159:D161"/>
    <mergeCell ref="F156:H156"/>
    <mergeCell ref="A150:A156"/>
    <mergeCell ref="A174:H174"/>
    <mergeCell ref="A162:A168"/>
    <mergeCell ref="B162:B168"/>
    <mergeCell ref="C162:C168"/>
    <mergeCell ref="A179:H179"/>
    <mergeCell ref="F158:H158"/>
    <mergeCell ref="D157:D158"/>
    <mergeCell ref="G159:G160"/>
    <mergeCell ref="A178:H178"/>
    <mergeCell ref="A175:H175"/>
    <mergeCell ref="A159:A161"/>
    <mergeCell ref="A176:H176"/>
    <mergeCell ref="A177:H177"/>
    <mergeCell ref="B127:B130"/>
    <mergeCell ref="G124:G125"/>
    <mergeCell ref="G121:G122"/>
    <mergeCell ref="F123:H123"/>
    <mergeCell ref="E124:E126"/>
    <mergeCell ref="C131:C133"/>
    <mergeCell ref="G131:G132"/>
    <mergeCell ref="C74:C75"/>
    <mergeCell ref="A121:A123"/>
    <mergeCell ref="A89:A90"/>
    <mergeCell ref="A99:A101"/>
    <mergeCell ref="A93:A94"/>
    <mergeCell ref="A95:A98"/>
    <mergeCell ref="A91:A92"/>
    <mergeCell ref="C107:C110"/>
    <mergeCell ref="A102:A104"/>
    <mergeCell ref="A105:A106"/>
    <mergeCell ref="B99:B101"/>
    <mergeCell ref="B91:B92"/>
    <mergeCell ref="B95:B98"/>
    <mergeCell ref="A76:A79"/>
    <mergeCell ref="C80:C81"/>
    <mergeCell ref="D89:D90"/>
    <mergeCell ref="C91:C92"/>
    <mergeCell ref="A52:A53"/>
    <mergeCell ref="E82:E83"/>
    <mergeCell ref="F83:H83"/>
    <mergeCell ref="F104:H104"/>
    <mergeCell ref="D95:D98"/>
    <mergeCell ref="D82:D83"/>
    <mergeCell ref="G86:G87"/>
    <mergeCell ref="C86:C88"/>
    <mergeCell ref="D86:D88"/>
    <mergeCell ref="C84:H84"/>
    <mergeCell ref="D102:D104"/>
    <mergeCell ref="C95:C98"/>
    <mergeCell ref="F88:H88"/>
    <mergeCell ref="F94:H94"/>
    <mergeCell ref="F101:H101"/>
    <mergeCell ref="E95:E98"/>
    <mergeCell ref="F86:F87"/>
    <mergeCell ref="C60:C61"/>
    <mergeCell ref="D60:D61"/>
    <mergeCell ref="A86:A88"/>
    <mergeCell ref="B86:B88"/>
    <mergeCell ref="D80:D81"/>
    <mergeCell ref="A74:A75"/>
    <mergeCell ref="B80:B81"/>
    <mergeCell ref="F92:H92"/>
    <mergeCell ref="B105:B106"/>
    <mergeCell ref="D105:D106"/>
    <mergeCell ref="E105:E106"/>
    <mergeCell ref="F106:H106"/>
    <mergeCell ref="C85:X85"/>
    <mergeCell ref="E89:E90"/>
    <mergeCell ref="D93:D94"/>
    <mergeCell ref="E91:E92"/>
    <mergeCell ref="E93:E94"/>
    <mergeCell ref="A144:A146"/>
    <mergeCell ref="A131:A133"/>
    <mergeCell ref="A127:A130"/>
    <mergeCell ref="E127:E130"/>
    <mergeCell ref="G127:G129"/>
    <mergeCell ref="F127:F129"/>
    <mergeCell ref="D91:D92"/>
    <mergeCell ref="B115:B117"/>
    <mergeCell ref="G118:G119"/>
    <mergeCell ref="F118:F119"/>
    <mergeCell ref="F107:F109"/>
    <mergeCell ref="G107:G109"/>
    <mergeCell ref="E111:E112"/>
    <mergeCell ref="A107:A110"/>
    <mergeCell ref="B107:B110"/>
    <mergeCell ref="E107:E110"/>
    <mergeCell ref="D111:D112"/>
    <mergeCell ref="F134:F135"/>
    <mergeCell ref="E131:E133"/>
    <mergeCell ref="F133:H133"/>
    <mergeCell ref="F126:H126"/>
    <mergeCell ref="C127:C130"/>
    <mergeCell ref="D127:D130"/>
    <mergeCell ref="D124:D126"/>
    <mergeCell ref="A54:A55"/>
    <mergeCell ref="A82:A83"/>
    <mergeCell ref="B82:B83"/>
    <mergeCell ref="C82:C83"/>
    <mergeCell ref="B121:B123"/>
    <mergeCell ref="A111:A112"/>
    <mergeCell ref="B111:B112"/>
    <mergeCell ref="C111:C112"/>
    <mergeCell ref="A118:A120"/>
    <mergeCell ref="C113:H113"/>
    <mergeCell ref="C114:X114"/>
    <mergeCell ref="C118:C120"/>
    <mergeCell ref="A60:A61"/>
    <mergeCell ref="B60:B61"/>
    <mergeCell ref="A66:A67"/>
    <mergeCell ref="B66:B67"/>
    <mergeCell ref="F110:H110"/>
    <mergeCell ref="F112:H112"/>
    <mergeCell ref="C66:C67"/>
    <mergeCell ref="D66:D67"/>
    <mergeCell ref="E66:E67"/>
    <mergeCell ref="F67:H67"/>
    <mergeCell ref="F81:H81"/>
    <mergeCell ref="A80:A81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7" fitToHeight="9" orientation="landscape" cellComments="asDisplayed" useFirstPageNumber="1" r:id="rId1"/>
  <headerFooter alignWithMargins="0">
    <oddHeader>&amp;C&amp;P&amp;R3 programa</oddHeader>
    <oddFooter>&amp;R</oddFooter>
  </headerFooter>
  <rowBreaks count="1" manualBreakCount="1">
    <brk id="143" max="23" man="1"/>
  </rowBreaks>
  <ignoredErrors>
    <ignoredError sqref="E93 E95 E91 E8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 lentele </vt:lpstr>
      <vt:lpstr>'2 lentele '!Print_Area</vt:lpstr>
      <vt:lpstr>'2 lentele '!Print_Titles</vt:lpstr>
    </vt:vector>
  </TitlesOfParts>
  <Company>Klaipedos rajono savivaldybe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Jovita Gedmintiene</cp:lastModifiedBy>
  <cp:lastPrinted>2017-02-21T11:53:24Z</cp:lastPrinted>
  <dcterms:created xsi:type="dcterms:W3CDTF">2005-07-20T12:43:59Z</dcterms:created>
  <dcterms:modified xsi:type="dcterms:W3CDTF">2017-09-18T08:50:58Z</dcterms:modified>
</cp:coreProperties>
</file>